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35" windowWidth="15480" windowHeight="7665" activeTab="3"/>
  </bookViews>
  <sheets>
    <sheet name="Свод по группе 2" sheetId="70" r:id="rId1"/>
    <sheet name="2.1" sheetId="10" r:id="rId2"/>
    <sheet name="2.2" sheetId="75" r:id="rId3"/>
    <sheet name="2.5" sheetId="14" r:id="rId4"/>
    <sheet name="2.6" sheetId="15" r:id="rId5"/>
  </sheets>
  <definedNames>
    <definedName name="_xlnm.Print_Titles" localSheetId="1">'2.1'!$1:$1</definedName>
    <definedName name="_xlnm.Print_Titles" localSheetId="2">'2.2'!$1:$1</definedName>
    <definedName name="_xlnm.Print_Titles" localSheetId="3">'2.5'!$1:$1</definedName>
    <definedName name="_xlnm.Print_Titles" localSheetId="4">'2.6'!$1:$1</definedName>
    <definedName name="_xlnm.Print_Titles" localSheetId="0">'Свод по группе 2'!$1:$1</definedName>
  </definedNames>
  <calcPr calcId="145621"/>
</workbook>
</file>

<file path=xl/calcChain.xml><?xml version="1.0" encoding="utf-8"?>
<calcChain xmlns="http://schemas.openxmlformats.org/spreadsheetml/2006/main">
  <c r="D89" i="75" l="1"/>
  <c r="D86" i="75"/>
  <c r="D83" i="75"/>
  <c r="D76" i="75"/>
  <c r="F67" i="75"/>
  <c r="E67" i="75"/>
  <c r="D67" i="75"/>
  <c r="F60" i="75"/>
  <c r="E60" i="75"/>
  <c r="D60" i="75"/>
  <c r="D57" i="75"/>
  <c r="F55" i="75"/>
  <c r="E55" i="75"/>
  <c r="D55" i="75"/>
  <c r="D52" i="75"/>
  <c r="F47" i="75"/>
  <c r="E47" i="75"/>
  <c r="D47" i="75"/>
  <c r="D37" i="75"/>
  <c r="F29" i="75"/>
  <c r="E29" i="75"/>
  <c r="D29" i="75"/>
  <c r="D27" i="75"/>
  <c r="F23" i="75"/>
  <c r="E23" i="75"/>
  <c r="D23" i="75"/>
  <c r="D19" i="75"/>
  <c r="D15" i="75"/>
  <c r="D11" i="75"/>
  <c r="F6" i="75" l="1"/>
  <c r="E6" i="75"/>
  <c r="D6" i="75" l="1"/>
  <c r="E89" i="75" l="1"/>
  <c r="E86" i="75"/>
  <c r="E83" i="75"/>
  <c r="E76" i="75"/>
  <c r="E57" i="75"/>
  <c r="E37" i="75"/>
  <c r="E19" i="75"/>
  <c r="F27" i="75"/>
  <c r="E27" i="75"/>
  <c r="F11" i="75"/>
  <c r="E11" i="75"/>
  <c r="F89" i="75"/>
  <c r="H5" i="15" l="1"/>
  <c r="I5" i="15" s="1"/>
  <c r="G5" i="15"/>
  <c r="E5" i="14"/>
  <c r="G5" i="75"/>
  <c r="E5" i="10"/>
  <c r="H5" i="75" l="1"/>
  <c r="G4" i="70" s="1"/>
  <c r="F4" i="70"/>
  <c r="F5" i="10"/>
  <c r="E4" i="70" s="1"/>
  <c r="D4" i="70"/>
  <c r="F5" i="14"/>
  <c r="I4" i="70" s="1"/>
  <c r="H4" i="70"/>
  <c r="J5" i="15"/>
  <c r="K4" i="70" s="1"/>
  <c r="J4" i="70"/>
  <c r="G39" i="15"/>
  <c r="H39" i="15"/>
  <c r="I39" i="15" s="1"/>
  <c r="G40" i="15"/>
  <c r="H40" i="15"/>
  <c r="E39" i="14"/>
  <c r="E40" i="14"/>
  <c r="G66" i="75"/>
  <c r="G64" i="75"/>
  <c r="G54" i="75"/>
  <c r="G14" i="75"/>
  <c r="E15" i="75"/>
  <c r="F15" i="75"/>
  <c r="E38" i="10"/>
  <c r="E39" i="10"/>
  <c r="F38" i="10" l="1"/>
  <c r="E37" i="70" s="1"/>
  <c r="D37" i="70"/>
  <c r="H14" i="75"/>
  <c r="G10" i="70" s="1"/>
  <c r="F10" i="70"/>
  <c r="H64" i="75"/>
  <c r="G28" i="70" s="1"/>
  <c r="F28" i="70"/>
  <c r="F40" i="14"/>
  <c r="I38" i="70" s="1"/>
  <c r="H38" i="70"/>
  <c r="I40" i="15"/>
  <c r="J39" i="15"/>
  <c r="K37" i="70" s="1"/>
  <c r="J37" i="70"/>
  <c r="F39" i="10"/>
  <c r="E38" i="70" s="1"/>
  <c r="D38" i="70"/>
  <c r="H54" i="75"/>
  <c r="G22" i="70" s="1"/>
  <c r="F22" i="70"/>
  <c r="H66" i="75"/>
  <c r="G30" i="70" s="1"/>
  <c r="F30" i="70"/>
  <c r="F39" i="14"/>
  <c r="I37" i="70" s="1"/>
  <c r="H37" i="70"/>
  <c r="C4" i="70"/>
  <c r="G15" i="75"/>
  <c r="F83" i="75"/>
  <c r="F57" i="75"/>
  <c r="H15" i="75" l="1"/>
  <c r="G11" i="70" s="1"/>
  <c r="F11" i="70"/>
  <c r="J40" i="15"/>
  <c r="K38" i="70" s="1"/>
  <c r="J38" i="70"/>
  <c r="F76" i="75"/>
  <c r="F86" i="75"/>
  <c r="G89" i="75"/>
  <c r="F38" i="70" s="1"/>
  <c r="G88" i="75"/>
  <c r="F37" i="70" s="1"/>
  <c r="G75" i="75"/>
  <c r="F32" i="70" s="1"/>
  <c r="G65" i="75"/>
  <c r="F29" i="70" s="1"/>
  <c r="G63" i="75"/>
  <c r="F27" i="70" s="1"/>
  <c r="G59" i="75"/>
  <c r="F25" i="70" s="1"/>
  <c r="G55" i="75"/>
  <c r="F23" i="70" s="1"/>
  <c r="F52" i="75"/>
  <c r="E52" i="75"/>
  <c r="F37" i="75"/>
  <c r="G36" i="75"/>
  <c r="F18" i="70" s="1"/>
  <c r="G27" i="75"/>
  <c r="F16" i="70" s="1"/>
  <c r="G23" i="75"/>
  <c r="F15" i="70" s="1"/>
  <c r="G22" i="75"/>
  <c r="F14" i="70" s="1"/>
  <c r="F19" i="75"/>
  <c r="G18" i="75"/>
  <c r="F12" i="70" s="1"/>
  <c r="G11" i="75"/>
  <c r="F8" i="70" s="1"/>
  <c r="G13" i="75"/>
  <c r="F9" i="70" s="1"/>
  <c r="G10" i="75"/>
  <c r="F7" i="70" s="1"/>
  <c r="G9" i="75"/>
  <c r="F6" i="70" s="1"/>
  <c r="G47" i="75" l="1"/>
  <c r="H27" i="75"/>
  <c r="G16" i="70" s="1"/>
  <c r="H55" i="75"/>
  <c r="G23" i="70" s="1"/>
  <c r="H65" i="75"/>
  <c r="G29" i="70" s="1"/>
  <c r="H13" i="75"/>
  <c r="G9" i="70" s="1"/>
  <c r="H18" i="75"/>
  <c r="G12" i="70" s="1"/>
  <c r="H23" i="75"/>
  <c r="G15" i="70" s="1"/>
  <c r="H59" i="75"/>
  <c r="G25" i="70" s="1"/>
  <c r="H75" i="75"/>
  <c r="G32" i="70" s="1"/>
  <c r="H88" i="75"/>
  <c r="G37" i="70" s="1"/>
  <c r="C37" i="70" s="1"/>
  <c r="H9" i="75"/>
  <c r="G6" i="70" s="1"/>
  <c r="H10" i="75"/>
  <c r="G7" i="70" s="1"/>
  <c r="H11" i="75"/>
  <c r="G8" i="70" s="1"/>
  <c r="H22" i="75"/>
  <c r="G14" i="70" s="1"/>
  <c r="H36" i="75"/>
  <c r="G18" i="70" s="1"/>
  <c r="H63" i="75"/>
  <c r="G27" i="70" s="1"/>
  <c r="H89" i="75"/>
  <c r="G38" i="70" s="1"/>
  <c r="C38" i="70" s="1"/>
  <c r="G86" i="75"/>
  <c r="F36" i="70" s="1"/>
  <c r="G85" i="75"/>
  <c r="F35" i="70" s="1"/>
  <c r="G83" i="75"/>
  <c r="F34" i="70" s="1"/>
  <c r="G76" i="75"/>
  <c r="F33" i="70" s="1"/>
  <c r="G67" i="75"/>
  <c r="F31" i="70" s="1"/>
  <c r="G60" i="75"/>
  <c r="F26" i="70" s="1"/>
  <c r="G57" i="75"/>
  <c r="F24" i="70" s="1"/>
  <c r="G52" i="75"/>
  <c r="F21" i="70" s="1"/>
  <c r="G37" i="75"/>
  <c r="F19" i="70" s="1"/>
  <c r="G29" i="75"/>
  <c r="F17" i="70" s="1"/>
  <c r="G19" i="75"/>
  <c r="F13" i="70" s="1"/>
  <c r="G6" i="75"/>
  <c r="F5" i="70" s="1"/>
  <c r="H47" i="75" l="1"/>
  <c r="G20" i="70" s="1"/>
  <c r="F20" i="70"/>
  <c r="H52" i="75"/>
  <c r="G21" i="70" s="1"/>
  <c r="H6" i="75"/>
  <c r="G5" i="70" s="1"/>
  <c r="H19" i="75"/>
  <c r="G13" i="70" s="1"/>
  <c r="H29" i="75"/>
  <c r="G17" i="70" s="1"/>
  <c r="H37" i="75"/>
  <c r="G19" i="70" s="1"/>
  <c r="H57" i="75"/>
  <c r="G24" i="70" s="1"/>
  <c r="H83" i="75"/>
  <c r="G34" i="70" s="1"/>
  <c r="H86" i="75"/>
  <c r="G36" i="70" s="1"/>
  <c r="H76" i="75"/>
  <c r="G33" i="70" s="1"/>
  <c r="H85" i="75"/>
  <c r="G35" i="70" s="1"/>
  <c r="H60" i="75"/>
  <c r="G26" i="70" s="1"/>
  <c r="H67" i="75"/>
  <c r="G31" i="70" s="1"/>
  <c r="G7" i="15"/>
  <c r="H7" i="15"/>
  <c r="I7" i="15" s="1"/>
  <c r="G8" i="15"/>
  <c r="H8" i="15"/>
  <c r="I8" i="15" s="1"/>
  <c r="G9" i="15"/>
  <c r="H9" i="15"/>
  <c r="I9" i="15" s="1"/>
  <c r="G10" i="15"/>
  <c r="H10" i="15"/>
  <c r="I10" i="15" s="1"/>
  <c r="G11" i="15"/>
  <c r="H11" i="15"/>
  <c r="I11" i="15" s="1"/>
  <c r="J10" i="70" s="1"/>
  <c r="G12" i="15"/>
  <c r="H12" i="15"/>
  <c r="I12" i="15" s="1"/>
  <c r="J11" i="70" s="1"/>
  <c r="G13" i="15"/>
  <c r="H13" i="15"/>
  <c r="I13" i="15" s="1"/>
  <c r="J12" i="70" s="1"/>
  <c r="G14" i="15"/>
  <c r="H14" i="15"/>
  <c r="I14" i="15" s="1"/>
  <c r="G15" i="15"/>
  <c r="H15" i="15"/>
  <c r="I15" i="15" s="1"/>
  <c r="G16" i="15"/>
  <c r="H16" i="15"/>
  <c r="I16" i="15" s="1"/>
  <c r="G17" i="15"/>
  <c r="H17" i="15"/>
  <c r="I17" i="15" s="1"/>
  <c r="G18" i="15"/>
  <c r="H18" i="15"/>
  <c r="I18" i="15" s="1"/>
  <c r="G19" i="15"/>
  <c r="H19" i="15"/>
  <c r="G20" i="15"/>
  <c r="H20" i="15"/>
  <c r="I20" i="15" s="1"/>
  <c r="G21" i="15"/>
  <c r="H21" i="15"/>
  <c r="I21" i="15" s="1"/>
  <c r="G22" i="15"/>
  <c r="H22" i="15"/>
  <c r="I22" i="15" s="1"/>
  <c r="G23" i="15"/>
  <c r="H23" i="15"/>
  <c r="I23" i="15" s="1"/>
  <c r="G24" i="15"/>
  <c r="H24" i="15"/>
  <c r="I24" i="15" s="1"/>
  <c r="G25" i="15"/>
  <c r="H25" i="15"/>
  <c r="I25" i="15" s="1"/>
  <c r="G26" i="15"/>
  <c r="H26" i="15"/>
  <c r="I26" i="15" s="1"/>
  <c r="G27" i="15"/>
  <c r="H27" i="15"/>
  <c r="I27" i="15" s="1"/>
  <c r="G28" i="15"/>
  <c r="H28" i="15"/>
  <c r="I28" i="15" s="1"/>
  <c r="G29" i="15"/>
  <c r="H29" i="15"/>
  <c r="I29" i="15" s="1"/>
  <c r="G30" i="15"/>
  <c r="H30" i="15"/>
  <c r="I30" i="15" s="1"/>
  <c r="G31" i="15"/>
  <c r="H31" i="15"/>
  <c r="I31" i="15" s="1"/>
  <c r="G32" i="15"/>
  <c r="H32" i="15"/>
  <c r="I32" i="15" s="1"/>
  <c r="G33" i="15"/>
  <c r="H33" i="15"/>
  <c r="I33" i="15" s="1"/>
  <c r="G34" i="15"/>
  <c r="H34" i="15"/>
  <c r="I34" i="15" s="1"/>
  <c r="G35" i="15"/>
  <c r="H35" i="15"/>
  <c r="I35" i="15" s="1"/>
  <c r="G36" i="15"/>
  <c r="H36" i="15"/>
  <c r="I36" i="15" s="1"/>
  <c r="G37" i="15"/>
  <c r="H37" i="15"/>
  <c r="I37" i="15" s="1"/>
  <c r="G38" i="15"/>
  <c r="H38" i="15"/>
  <c r="I38" i="15" s="1"/>
  <c r="H6" i="15"/>
  <c r="I6" i="15" s="1"/>
  <c r="G6" i="15"/>
  <c r="I19" i="15" l="1"/>
  <c r="J19" i="15" s="1"/>
  <c r="K17" i="70" s="1"/>
  <c r="J37" i="15"/>
  <c r="K35" i="70" s="1"/>
  <c r="J35" i="70"/>
  <c r="J35" i="15"/>
  <c r="K33" i="70" s="1"/>
  <c r="J33" i="70"/>
  <c r="J33" i="15"/>
  <c r="K31" i="70" s="1"/>
  <c r="J31" i="70"/>
  <c r="J32" i="15"/>
  <c r="K30" i="70" s="1"/>
  <c r="J30" i="70"/>
  <c r="J30" i="15"/>
  <c r="K28" i="70" s="1"/>
  <c r="J28" i="70"/>
  <c r="J28" i="15"/>
  <c r="K26" i="70" s="1"/>
  <c r="J26" i="70"/>
  <c r="J26" i="15"/>
  <c r="K24" i="70" s="1"/>
  <c r="J24" i="70"/>
  <c r="J24" i="15"/>
  <c r="K22" i="70" s="1"/>
  <c r="J22" i="70"/>
  <c r="J22" i="15"/>
  <c r="K20" i="70" s="1"/>
  <c r="J20" i="70"/>
  <c r="J17" i="15"/>
  <c r="J15" i="15"/>
  <c r="K14" i="70" s="1"/>
  <c r="J14" i="70"/>
  <c r="J14" i="15"/>
  <c r="K13" i="70" s="1"/>
  <c r="J13" i="70"/>
  <c r="J10" i="15"/>
  <c r="K9" i="70" s="1"/>
  <c r="J9" i="70"/>
  <c r="J9" i="15"/>
  <c r="K8" i="70" s="1"/>
  <c r="J8" i="70"/>
  <c r="J8" i="15"/>
  <c r="K7" i="70" s="1"/>
  <c r="J7" i="70"/>
  <c r="J7" i="15"/>
  <c r="K6" i="70" s="1"/>
  <c r="J6" i="70"/>
  <c r="J38" i="15"/>
  <c r="K36" i="70" s="1"/>
  <c r="J36" i="70"/>
  <c r="J36" i="15"/>
  <c r="K34" i="70" s="1"/>
  <c r="J34" i="70"/>
  <c r="J34" i="15"/>
  <c r="K32" i="70" s="1"/>
  <c r="J32" i="70"/>
  <c r="J31" i="15"/>
  <c r="K29" i="70" s="1"/>
  <c r="J29" i="70"/>
  <c r="J29" i="15"/>
  <c r="K27" i="70" s="1"/>
  <c r="J27" i="70"/>
  <c r="J27" i="15"/>
  <c r="K25" i="70" s="1"/>
  <c r="J25" i="70"/>
  <c r="J25" i="15"/>
  <c r="K23" i="70" s="1"/>
  <c r="J23" i="70"/>
  <c r="J23" i="15"/>
  <c r="K21" i="70" s="1"/>
  <c r="J21" i="70"/>
  <c r="J21" i="15"/>
  <c r="K19" i="70" s="1"/>
  <c r="J19" i="70"/>
  <c r="J20" i="15"/>
  <c r="K18" i="70" s="1"/>
  <c r="J18" i="70"/>
  <c r="J18" i="15"/>
  <c r="K16" i="70" s="1"/>
  <c r="J16" i="70"/>
  <c r="J16" i="15"/>
  <c r="K15" i="70" s="1"/>
  <c r="J15" i="70"/>
  <c r="J6" i="15"/>
  <c r="K5" i="70" s="1"/>
  <c r="J5" i="70"/>
  <c r="J13" i="15"/>
  <c r="K12" i="70" s="1"/>
  <c r="J11" i="15"/>
  <c r="K10" i="70" s="1"/>
  <c r="J12" i="15"/>
  <c r="K11" i="70" s="1"/>
  <c r="E7" i="14"/>
  <c r="H6" i="70" s="1"/>
  <c r="E8" i="14"/>
  <c r="H7" i="70" s="1"/>
  <c r="E9" i="14"/>
  <c r="H8" i="70" s="1"/>
  <c r="E10" i="14"/>
  <c r="H9" i="70" s="1"/>
  <c r="E11" i="14"/>
  <c r="H10" i="70" s="1"/>
  <c r="E12" i="14"/>
  <c r="H11" i="70" s="1"/>
  <c r="E13" i="14"/>
  <c r="H12" i="70" s="1"/>
  <c r="E14" i="14"/>
  <c r="H13" i="70" s="1"/>
  <c r="E15" i="14"/>
  <c r="H14" i="70" s="1"/>
  <c r="E16" i="14"/>
  <c r="H15" i="70" s="1"/>
  <c r="E17" i="14"/>
  <c r="E18" i="14"/>
  <c r="H16" i="70" s="1"/>
  <c r="E19" i="14"/>
  <c r="H17" i="70" s="1"/>
  <c r="E20" i="14"/>
  <c r="H18" i="70" s="1"/>
  <c r="E21" i="14"/>
  <c r="H19" i="70" s="1"/>
  <c r="E22" i="14"/>
  <c r="H20" i="70" s="1"/>
  <c r="E23" i="14"/>
  <c r="H21" i="70" s="1"/>
  <c r="E24" i="14"/>
  <c r="H22" i="70" s="1"/>
  <c r="E25" i="14"/>
  <c r="H23" i="70" s="1"/>
  <c r="E26" i="14"/>
  <c r="H24" i="70" s="1"/>
  <c r="E27" i="14"/>
  <c r="H25" i="70" s="1"/>
  <c r="E28" i="14"/>
  <c r="H26" i="70" s="1"/>
  <c r="E29" i="14"/>
  <c r="H27" i="70" s="1"/>
  <c r="E30" i="14"/>
  <c r="H28" i="70" s="1"/>
  <c r="E31" i="14"/>
  <c r="H29" i="70" s="1"/>
  <c r="E32" i="14"/>
  <c r="H30" i="70" s="1"/>
  <c r="E33" i="14"/>
  <c r="H31" i="70" s="1"/>
  <c r="E34" i="14"/>
  <c r="H32" i="70" s="1"/>
  <c r="E35" i="14"/>
  <c r="H33" i="70" s="1"/>
  <c r="E36" i="14"/>
  <c r="H34" i="70" s="1"/>
  <c r="E37" i="14"/>
  <c r="H35" i="70" s="1"/>
  <c r="E38" i="14"/>
  <c r="H36" i="70" s="1"/>
  <c r="E6" i="14"/>
  <c r="H5" i="70" s="1"/>
  <c r="J17" i="70" l="1"/>
  <c r="F38" i="14"/>
  <c r="I36" i="70" s="1"/>
  <c r="F35" i="14"/>
  <c r="I33" i="70" s="1"/>
  <c r="F34" i="14"/>
  <c r="I32" i="70" s="1"/>
  <c r="F32" i="14"/>
  <c r="I30" i="70" s="1"/>
  <c r="F30" i="14"/>
  <c r="I28" i="70" s="1"/>
  <c r="F28" i="14"/>
  <c r="I26" i="70" s="1"/>
  <c r="F26" i="14"/>
  <c r="I24" i="70" s="1"/>
  <c r="F24" i="14"/>
  <c r="I22" i="70" s="1"/>
  <c r="F22" i="14"/>
  <c r="I20" i="70" s="1"/>
  <c r="F20" i="14"/>
  <c r="I18" i="70" s="1"/>
  <c r="F18" i="14"/>
  <c r="I16" i="70" s="1"/>
  <c r="F16" i="14"/>
  <c r="I15" i="70" s="1"/>
  <c r="F14" i="14"/>
  <c r="I13" i="70" s="1"/>
  <c r="F12" i="14"/>
  <c r="I11" i="70" s="1"/>
  <c r="F10" i="14"/>
  <c r="I9" i="70" s="1"/>
  <c r="F8" i="14"/>
  <c r="I7" i="70" s="1"/>
  <c r="F6" i="14"/>
  <c r="I5" i="70" s="1"/>
  <c r="F37" i="14"/>
  <c r="I35" i="70" s="1"/>
  <c r="F36" i="14"/>
  <c r="I34" i="70" s="1"/>
  <c r="F33" i="14"/>
  <c r="I31" i="70" s="1"/>
  <c r="F31" i="14"/>
  <c r="I29" i="70" s="1"/>
  <c r="F29" i="14"/>
  <c r="I27" i="70" s="1"/>
  <c r="F27" i="14"/>
  <c r="I25" i="70" s="1"/>
  <c r="F25" i="14"/>
  <c r="I23" i="70" s="1"/>
  <c r="F23" i="14"/>
  <c r="I21" i="70" s="1"/>
  <c r="F21" i="14"/>
  <c r="I19" i="70" s="1"/>
  <c r="F19" i="14"/>
  <c r="I17" i="70" s="1"/>
  <c r="F17" i="14"/>
  <c r="F15" i="14"/>
  <c r="I14" i="70" s="1"/>
  <c r="F13" i="14"/>
  <c r="I12" i="70" s="1"/>
  <c r="F11" i="14"/>
  <c r="I10" i="70" s="1"/>
  <c r="F9" i="14"/>
  <c r="I8" i="70" s="1"/>
  <c r="F7" i="14"/>
  <c r="I6" i="70" s="1"/>
  <c r="E6" i="10" l="1"/>
  <c r="D5" i="70" s="1"/>
  <c r="E7" i="10"/>
  <c r="D6" i="70" s="1"/>
  <c r="E8" i="10"/>
  <c r="D7" i="70" s="1"/>
  <c r="E9" i="10"/>
  <c r="D8" i="70" s="1"/>
  <c r="E10" i="10"/>
  <c r="D9" i="70" s="1"/>
  <c r="E11" i="10"/>
  <c r="D10" i="70" s="1"/>
  <c r="E12" i="10"/>
  <c r="D11" i="70" s="1"/>
  <c r="E13" i="10"/>
  <c r="D12" i="70" s="1"/>
  <c r="E14" i="10"/>
  <c r="D13" i="70" s="1"/>
  <c r="E15" i="10"/>
  <c r="D14" i="70" s="1"/>
  <c r="E16" i="10"/>
  <c r="D15" i="70" s="1"/>
  <c r="E17" i="10"/>
  <c r="D16" i="70" s="1"/>
  <c r="E18" i="10"/>
  <c r="D17" i="70" s="1"/>
  <c r="E19" i="10"/>
  <c r="D18" i="70" s="1"/>
  <c r="E20" i="10"/>
  <c r="D19" i="70" s="1"/>
  <c r="E21" i="10"/>
  <c r="D20" i="70" s="1"/>
  <c r="E22" i="10"/>
  <c r="D21" i="70" s="1"/>
  <c r="E23" i="10"/>
  <c r="D22" i="70" s="1"/>
  <c r="E24" i="10"/>
  <c r="D23" i="70" s="1"/>
  <c r="E25" i="10"/>
  <c r="D24" i="70" s="1"/>
  <c r="E26" i="10"/>
  <c r="D25" i="70" s="1"/>
  <c r="E27" i="10"/>
  <c r="D26" i="70" s="1"/>
  <c r="E28" i="10"/>
  <c r="D27" i="70" s="1"/>
  <c r="E29" i="10"/>
  <c r="D28" i="70" s="1"/>
  <c r="E30" i="10"/>
  <c r="D29" i="70" s="1"/>
  <c r="E31" i="10"/>
  <c r="D30" i="70" s="1"/>
  <c r="E32" i="10"/>
  <c r="D31" i="70" s="1"/>
  <c r="E33" i="10"/>
  <c r="D32" i="70" s="1"/>
  <c r="E34" i="10"/>
  <c r="D33" i="70" s="1"/>
  <c r="E35" i="10"/>
  <c r="D34" i="70" s="1"/>
  <c r="E36" i="10"/>
  <c r="D35" i="70" s="1"/>
  <c r="E37" i="10"/>
  <c r="D36" i="70" s="1"/>
  <c r="F37" i="10" l="1"/>
  <c r="E36" i="70" s="1"/>
  <c r="C36" i="70" s="1"/>
  <c r="F34" i="10"/>
  <c r="E33" i="70" s="1"/>
  <c r="C33" i="70" s="1"/>
  <c r="F33" i="10"/>
  <c r="E32" i="70" s="1"/>
  <c r="C32" i="70" s="1"/>
  <c r="F31" i="10"/>
  <c r="E30" i="70" s="1"/>
  <c r="C30" i="70" s="1"/>
  <c r="F29" i="10"/>
  <c r="E28" i="70" s="1"/>
  <c r="C28" i="70" s="1"/>
  <c r="F27" i="10"/>
  <c r="E26" i="70" s="1"/>
  <c r="C26" i="70" s="1"/>
  <c r="F25" i="10"/>
  <c r="E24" i="70" s="1"/>
  <c r="C24" i="70" s="1"/>
  <c r="F23" i="10"/>
  <c r="E22" i="70" s="1"/>
  <c r="C22" i="70" s="1"/>
  <c r="F21" i="10"/>
  <c r="E20" i="70" s="1"/>
  <c r="C20" i="70" s="1"/>
  <c r="F19" i="10"/>
  <c r="E18" i="70" s="1"/>
  <c r="C18" i="70" s="1"/>
  <c r="F17" i="10"/>
  <c r="E16" i="70" s="1"/>
  <c r="C16" i="70" s="1"/>
  <c r="F16" i="10"/>
  <c r="E15" i="70" s="1"/>
  <c r="C15" i="70" s="1"/>
  <c r="F14" i="10"/>
  <c r="E13" i="70" s="1"/>
  <c r="C13" i="70" s="1"/>
  <c r="F12" i="10"/>
  <c r="E11" i="70" s="1"/>
  <c r="C11" i="70" s="1"/>
  <c r="F10" i="10"/>
  <c r="E9" i="70" s="1"/>
  <c r="C9" i="70" s="1"/>
  <c r="F8" i="10"/>
  <c r="E7" i="70" s="1"/>
  <c r="C7" i="70" s="1"/>
  <c r="F6" i="10"/>
  <c r="E5" i="70" s="1"/>
  <c r="C5" i="70" s="1"/>
  <c r="F36" i="10"/>
  <c r="E35" i="70" s="1"/>
  <c r="C35" i="70" s="1"/>
  <c r="F35" i="10"/>
  <c r="E34" i="70" s="1"/>
  <c r="C34" i="70" s="1"/>
  <c r="F32" i="10"/>
  <c r="E31" i="70" s="1"/>
  <c r="C31" i="70" s="1"/>
  <c r="F30" i="10"/>
  <c r="E29" i="70" s="1"/>
  <c r="C29" i="70" s="1"/>
  <c r="F28" i="10"/>
  <c r="E27" i="70" s="1"/>
  <c r="C27" i="70" s="1"/>
  <c r="F26" i="10"/>
  <c r="E25" i="70" s="1"/>
  <c r="C25" i="70" s="1"/>
  <c r="F24" i="10"/>
  <c r="E23" i="70" s="1"/>
  <c r="C23" i="70" s="1"/>
  <c r="F22" i="10"/>
  <c r="E21" i="70" s="1"/>
  <c r="C21" i="70" s="1"/>
  <c r="F20" i="10"/>
  <c r="E19" i="70" s="1"/>
  <c r="C19" i="70" s="1"/>
  <c r="F18" i="10"/>
  <c r="E17" i="70" s="1"/>
  <c r="C17" i="70" s="1"/>
  <c r="F15" i="10"/>
  <c r="E14" i="70" s="1"/>
  <c r="C14" i="70" s="1"/>
  <c r="F13" i="10"/>
  <c r="E12" i="70" s="1"/>
  <c r="C12" i="70" s="1"/>
  <c r="F11" i="10"/>
  <c r="E10" i="70" s="1"/>
  <c r="C10" i="70" s="1"/>
  <c r="F9" i="10"/>
  <c r="E8" i="70" s="1"/>
  <c r="C8" i="70" s="1"/>
  <c r="F7" i="10"/>
  <c r="E6" i="70" s="1"/>
  <c r="C6" i="70" s="1"/>
</calcChain>
</file>

<file path=xl/sharedStrings.xml><?xml version="1.0" encoding="utf-8"?>
<sst xmlns="http://schemas.openxmlformats.org/spreadsheetml/2006/main" count="360" uniqueCount="126">
  <si>
    <t>Код ГРБС</t>
  </si>
  <si>
    <t>Оценка</t>
  </si>
  <si>
    <t>Отчетный период</t>
  </si>
  <si>
    <t>Единица измерения</t>
  </si>
  <si>
    <t>руб.</t>
  </si>
  <si>
    <t>%</t>
  </si>
  <si>
    <t>Источник информации</t>
  </si>
  <si>
    <t>Комитет записи актов гражданского состояния Пермского края</t>
  </si>
  <si>
    <t>Инспекция государственного строительного надзора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</si>
  <si>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</si>
  <si>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</si>
  <si>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</si>
  <si>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</si>
  <si>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промышленности, инноваций и науки Пермского края</t>
  </si>
  <si>
    <t>Министерство здравоохранения Пермского края</t>
  </si>
  <si>
    <t>Министерство культуры, молодежной политики и массовых коммуникаций Пермского края</t>
  </si>
  <si>
    <t>Министерство образования Пермского края</t>
  </si>
  <si>
    <t>Министерство развития предпринимательства и торговли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</si>
  <si>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</si>
  <si>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</si>
  <si>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Региональная энергетическая комиссия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</si>
  <si>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</si>
  <si>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</si>
  <si>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общественной безопасности Пермского края</t>
  </si>
  <si>
    <t>Аппарат Правительства Пермского края</t>
  </si>
  <si>
    <t>Агентство по обеспечению деятельности мировых судей Пермского края</t>
  </si>
  <si>
    <t xml:space="preserve">Наименование ГРБС </t>
  </si>
  <si>
    <t>Министерство физической культуры и спорта Пермского края</t>
  </si>
  <si>
    <t>Отчет об исполнении бюджета, ПК "АЦК "Финансы"</t>
  </si>
  <si>
    <t>балл</t>
  </si>
  <si>
    <t>расчет</t>
  </si>
  <si>
    <t>Объем просроченной кредиторской задолженности ГРБС и государственных учреждений, подведомственных ГРБС</t>
  </si>
  <si>
    <t>Оценка, балл</t>
  </si>
  <si>
    <t xml:space="preserve">Объем просроченной кредиторской задолженности ГРБС  и государственных учреждений, подведомственных ГРБС,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</si>
  <si>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Значение,%</t>
  </si>
  <si>
    <t>Итоговая оценка показателей группы 2 "Исполнение бюджета в части расходов"</t>
  </si>
  <si>
    <t>Вес группы показателей в оценке, %</t>
  </si>
  <si>
    <t>Отчет об исполнении бюджета, ИАС ПК</t>
  </si>
  <si>
    <t xml:space="preserve">Объем просроченной кредиторской задолженности ГРБС и государственных учреждений, подведомственных ГРБС, за исключением просроченной кредиторской задолженности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</si>
  <si>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ед.</t>
  </si>
  <si>
    <t>Расчет на основе перечня программ</t>
  </si>
  <si>
    <t>Сводная бюджетная роспись, ПК "АЦК "Финансы"</t>
  </si>
  <si>
    <t>Значение, руб.</t>
  </si>
  <si>
    <t>Закон о бюджете, Сводная бюджетная роспись, ПК "АЦК "Финансы"</t>
  </si>
  <si>
    <t>Министерство территориального развития Пермского края</t>
  </si>
  <si>
    <t>808</t>
  </si>
  <si>
    <t>Государственная инспекция по контролю за объектами культурного наследия Пермского края</t>
  </si>
  <si>
    <t>Министерство по  управлению имуществом и земельным отношениям Пермского края</t>
  </si>
  <si>
    <t>Министерство строительства и архитектуры Пермского края</t>
  </si>
  <si>
    <t>Министерство природных ресурсов, лесного хозяйства и экологии Пермского края</t>
  </si>
  <si>
    <t>Министерство правительственных информационных коммуникаций Пермского края</t>
  </si>
  <si>
    <t>833</t>
  </si>
  <si>
    <t>Агентство по государственным закупкам Пермского края</t>
  </si>
  <si>
    <t>Министерство сельского хозяйства и продовольствия Пермского края</t>
  </si>
  <si>
    <t>Министерство энергетики и жилищно-коммунального хозяйства Пермского края</t>
  </si>
  <si>
    <t>Инспекция государственная жилищного надзора  Пермского края</t>
  </si>
  <si>
    <t>844</t>
  </si>
  <si>
    <t>Инспекция государственная технического надзора  Пермского края</t>
  </si>
  <si>
    <t>850</t>
  </si>
  <si>
    <t>Агентство по инвестициям и внешнеэкономическим связям Пермского края</t>
  </si>
  <si>
    <t>Министерство транспорта и связи Пермского края</t>
  </si>
  <si>
    <t>Министерство по делам Коми-Пермяцкого округа Пермского края</t>
  </si>
  <si>
    <t xml:space="preserve">2.1. Доля не исполненных ГРБС Пермского края на конец отчетного периода бюджетных ассигнований </t>
  </si>
  <si>
    <t xml:space="preserve">2.2. Доля не исполненных ГРБС Пермского края на конец отчетного периода бюджетных 
ассигнований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
</t>
  </si>
  <si>
    <t>2.5. Наличие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</si>
  <si>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2.6.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</si>
  <si>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Доля неисполненных ГРБС Пермского края на конец отчетного периода бюджетных ассигнований</t>
  </si>
  <si>
    <t>Объем бюджетных ассигнований ГРБС Пермского края на отчетный период согласно сводной бюджетной росписи (для годового мониторинга), кассовому плану на отчетный период (для ежеквартального мониторинга), с учетом внесенных изменений (за исключением резервов, предусмотренных для распределения между ГРБС Пермского края)</t>
  </si>
  <si>
    <t>Кассовое исполнение расходов ГРБС Пермского края на конец отчетного периода</t>
  </si>
  <si>
    <t>Доля не исполненных ГРБС Пермского края на конец отчетного периода бюджетных ассигнований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</si>
  <si>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Наименование программы, ответственным исполнителем которой является ГРБС Пермского края</t>
  </si>
  <si>
    <t>Количество долгосрочных, краевых и ведомственных целевых программ, краевых инвестиционных программ, заказчиком (исполнителем) которых является ГРБС Пермского края</t>
  </si>
  <si>
    <t>Объем бюджетных ассигнований ГРБС Пермского края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назначение), на отчетный период согласно сводной бюджетной росписи (кассовому плану – для ежеквартального мониторинга) с учетом внесенных изменений</t>
  </si>
  <si>
    <t>Кассовое исполнение расходов ГРБС Пермского края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безвоз-мездных поступлений от физических и юридических лиц, имеющих целевое назначение), в отчетном периоде</t>
  </si>
  <si>
    <t xml:space="preserve">Объем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 </t>
  </si>
  <si>
    <t>Объем просроченной кредиторской задолженности ГРБС  Пермского края и государственных учреждений, подведомственных ГРБС Пермского края</t>
  </si>
  <si>
    <t xml:space="preserve">Объем просроченной кредиторской задолженности ГРБС Пермского края  и государственных учреждений, подведомственных ГРБС Пермского края,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</si>
  <si>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Относительный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назначение), в отчетном периоде</t>
  </si>
  <si>
    <t>Министерство по развитию территорий Кизеловского угольного бассейна Пермского края</t>
  </si>
  <si>
    <t>на.01.01.2013 г.</t>
  </si>
  <si>
    <t>Долгосрочная целевая программа "Повышение квалификации, профессиональная переподготовка муниципальных служащих и глав муниципальных образований Пермского края на 2012-2014 гг."</t>
  </si>
  <si>
    <t>Долгосрочная целевая программа "Комплексная реабилитация участников боевых  действий  и  контртеррористических  операций, а также членов их семей, проживающих на территории Пермского края, на 2011-2013 годы"</t>
  </si>
  <si>
    <t>Краевая целевая программа развития и гармонизации национальных отношений народов Пермского края на 2009-2013 годы</t>
  </si>
  <si>
    <t>Долгосрочная  целевая программа "Энергосбережение и повышение энергетической эффективности Пермского края на 2010-2020 годы"</t>
  </si>
  <si>
    <t>Краевая инвестиционная программа регионального развития Пермского края</t>
  </si>
  <si>
    <t>Долгосрочная целевая программа "Предупреждение негативного воздействия вод и обеспечение безопасности гидротехнических сооружений Пермского края на 2013 - 2020 годы"</t>
  </si>
  <si>
    <t>Долгосрочная целевая программа "Развитие и использование минерально-сырьевой базы Пермского края на 2012-2020 годы"</t>
  </si>
  <si>
    <t>Долгосрочная целевая программа "Охрана и воспроизводство объектов животного мира, отнесенных к охотничьим ресурсам, и среды их обитания в Пермском крае на 2012-2016 годы"</t>
  </si>
  <si>
    <t>Долгосрочная целевая программа "Реабилитация и создание условий для социальной интеграции инвалидов Пермского края на 2012 - 2014 годы"</t>
  </si>
  <si>
    <t>Долгосрочная целевая  программа  "Семья и дети Пермского края на 2011-2015 годы"</t>
  </si>
  <si>
    <t>Ведомственная целевая программа "Содействие творческой активности молодежи на 2013 год"</t>
  </si>
  <si>
    <t>Ведомственная целевая программа "Содействие социально-экономической и предпринимательской активности молодежи на 2013 год"</t>
  </si>
  <si>
    <t>Ведомственная целевая программа "Поддержка молодежных, общественных и муниципальных инициатив на 2013 год"</t>
  </si>
  <si>
    <t>Долгосрочная целевая программа "Развитие малого и среднего предпринимательства в Пермском крае на 2012-2014 годы"</t>
  </si>
  <si>
    <t>Долгосрочная целевая программа "Развитие сельского хозяйства и регулирование рынков сельскохозяйственной продукции, сырья и продовольствия в Пермском крае на 2013-2020 годы", за исключением противоэпизоотических мероприятий</t>
  </si>
  <si>
    <t>Долгосрочная целевая программа "Обеспечение жильем молодых семей в Пермском крае на 2011-2015 годы"</t>
  </si>
  <si>
    <t>Долгосрочная целевая программа "Противодействие наркомании и незаконному обороту наркотических средств, профилактика потребления психоактивных веществ на  территории  Пермского края на 2012-2015 годы"</t>
  </si>
  <si>
    <t>Ведомственная целевая программа "Патриотическое воспитание жителей Пермского края на 2011-2013 годы"</t>
  </si>
  <si>
    <t>Долгосрочная целевая программа "Развитие физической культуры, спорта и здорового образа жизни в Пермском крае на 2011-2015 годы"</t>
  </si>
  <si>
    <t>Государственная инспекция  по  охране и использованию объектов животного мира и среды их обитания Пермского края</t>
  </si>
  <si>
    <t>на 01.07.2013 г.</t>
  </si>
  <si>
    <t>за 1 полугодие 2013 года</t>
  </si>
  <si>
    <t>1 полугодие 2013 года</t>
  </si>
  <si>
    <t>на 30.06.2013 г.</t>
  </si>
  <si>
    <t>за 1 полугодие 2013 г.</t>
  </si>
  <si>
    <t>на 01.07.2013 г</t>
  </si>
  <si>
    <t>за 1 полугодие 
2013 г.</t>
  </si>
  <si>
    <t>Государственная инспекция  по  охране и использованию объектов животного мира Пермского края</t>
  </si>
  <si>
    <t>Министерство промышленности, предпринимательства и торговли Пермского края</t>
  </si>
  <si>
    <t>Инспекция государственного жилищного надзора  Пермского края</t>
  </si>
  <si>
    <t>Инспекция государственного технического надзора  Пермского края</t>
  </si>
  <si>
    <t>Агентство по делам юстиции и мировых судей Пермского края</t>
  </si>
  <si>
    <t>Долгосрочная целевая программа "Комплексный инвестиционный план модернизации города Чусового Пермского края на 2010-2015 годы"</t>
  </si>
  <si>
    <t>1</t>
  </si>
  <si>
    <t>Долгосрочная целевая программа "Пожарная безопасность на территории Пермского края, обеспечение нормативного состояния государственных и муниципальных учреждений Пермского края на  период 2010-2014 годов"</t>
  </si>
  <si>
    <t>Долгосрочная целевая программа "Развитие лесного хозяйства Пермского края на 2013-2017 годы  "Леса Прикамья"</t>
  </si>
  <si>
    <t>Средства  на реализацию  долгосрочной целевой программы "Привлечение и  закрепление медицинских кадров в  государственных и муниципальных  учреждениях здравоохранения  Пермского края на 2013-2015 годы"</t>
  </si>
  <si>
    <t>Долгосрочная целевая программа "Совершенствование оказания медицинской помощи больным с сосудистыми заболеваниями и онкологическим больным в 2011-2013 годах"</t>
  </si>
  <si>
    <t>Ведомственная целевая программа "Предупреждение распространения заболевания, вызываемого вирусом иммунодефицита человека (ВИЧ-инфекция) н атерритории Пермского края на 2012 год"</t>
  </si>
  <si>
    <t>Ведомственная целевая программа "Неотложные меры борьбы с туберкулезом в Пермском крае на 2012 год</t>
  </si>
  <si>
    <t>Ведомственная целевая программа "Содействие общественно-гражданской активности молодежи на 2013 год"</t>
  </si>
  <si>
    <t>Долгосрочная целевая программа "Улучшение жилищных условий молодых учителей на 2012-2014 годы"</t>
  </si>
  <si>
    <t>Долгосрочная целевая программа "Развитие сельского хозяйства и регулирование рынков сельскохозяйственной продукции, сырья и продовольствия в Пермском крае на 2013-2020 годы", в части противоэпизоотических мероприятий</t>
  </si>
  <si>
    <t>Мероприятия по обеспечению обращения с отходами потребления</t>
  </si>
  <si>
    <t>Долгосрочная целевая программа "Пожарная безопасность на территории Пермского края, обеспечение нормативного состояния государственных и муниципальных учреждений Пермского края на период 2010-2014 годов"</t>
  </si>
  <si>
    <t>Долгосрочная целевая программа "Совершенствование и развитие сети автомобильных дорог Пермского края на 2009-2013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</si>
</sst>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_ ;[Red]\-#,##0\ "/>
    <numFmt numFmtId="165" formatCode="#,##0.00_ ;[Red]\-#,##0.00\ "/>
    <numFmt numFmtId="166" formatCode="#,##0.0_ ;[Red]\-#,##0.0\ "/>
    <numFmt numFmtId="167" formatCode="0.0"/>
    <numFmt numFmtId="168" formatCode="#,##0.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Arial Narrow"/>
      <family val="2"/>
    </font>
    <font>
      <sz val="11"/>
      <name val="Calibri"/>
      <family val="2"/>
      <scheme val="minor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4" fillId="2" borderId="1" applyNumberFormat="0" applyProtection="0">
      <alignment horizontal="left" vertical="center" indent="1"/>
    </xf>
    <xf numFmtId="0" fontId="12" fillId="0" borderId="0"/>
    <xf numFmtId="0" fontId="5" fillId="0" borderId="0"/>
    <xf numFmtId="0" fontId="5" fillId="0" borderId="0"/>
  </cellStyleXfs>
  <cellXfs count="157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0" fontId="0" fillId="3" borderId="0" xfId="0" applyFill="1"/>
    <xf numFmtId="0" fontId="9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/>
    <xf numFmtId="0" fontId="7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0" fontId="6" fillId="6" borderId="2" xfId="0" applyFont="1" applyFill="1" applyBorder="1" applyAlignment="1">
      <alignment vertical="center"/>
    </xf>
    <xf numFmtId="0" fontId="13" fillId="0" borderId="0" xfId="0" applyFont="1"/>
    <xf numFmtId="0" fontId="10" fillId="0" borderId="0" xfId="0" applyFont="1"/>
    <xf numFmtId="0" fontId="13" fillId="0" borderId="0" xfId="0" applyFont="1" applyFill="1"/>
    <xf numFmtId="0" fontId="8" fillId="6" borderId="2" xfId="0" applyFont="1" applyFill="1" applyBorder="1" applyAlignment="1">
      <alignment vertical="center" wrapText="1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4" fontId="13" fillId="0" borderId="0" xfId="0" applyNumberFormat="1" applyFont="1"/>
    <xf numFmtId="164" fontId="6" fillId="0" borderId="0" xfId="0" applyNumberFormat="1" applyFont="1"/>
    <xf numFmtId="164" fontId="10" fillId="0" borderId="0" xfId="0" applyNumberFormat="1" applyFont="1"/>
    <xf numFmtId="0" fontId="0" fillId="0" borderId="0" xfId="0" applyFill="1" applyBorder="1"/>
    <xf numFmtId="0" fontId="6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 shrinkToFit="1"/>
    </xf>
    <xf numFmtId="0" fontId="9" fillId="3" borderId="2" xfId="0" applyFont="1" applyFill="1" applyBorder="1" applyAlignment="1">
      <alignment horizontal="left" vertical="center" wrapText="1"/>
    </xf>
    <xf numFmtId="0" fontId="6" fillId="6" borderId="0" xfId="0" applyFont="1" applyFill="1" applyAlignment="1">
      <alignment vertical="center"/>
    </xf>
    <xf numFmtId="0" fontId="16" fillId="6" borderId="0" xfId="0" applyFont="1" applyFill="1" applyAlignment="1">
      <alignment vertical="center"/>
    </xf>
    <xf numFmtId="0" fontId="15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164" fontId="9" fillId="6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9" fillId="6" borderId="2" xfId="0" applyFont="1" applyFill="1" applyBorder="1"/>
    <xf numFmtId="0" fontId="15" fillId="3" borderId="2" xfId="0" applyFont="1" applyFill="1" applyBorder="1" applyAlignment="1">
      <alignment horizontal="center" vertical="center" wrapText="1"/>
    </xf>
    <xf numFmtId="165" fontId="9" fillId="4" borderId="2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/>
    <xf numFmtId="167" fontId="9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2" fillId="0" borderId="0" xfId="0" applyFont="1" applyBorder="1"/>
    <xf numFmtId="0" fontId="2" fillId="4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Font="1" applyFill="1" applyBorder="1"/>
    <xf numFmtId="167" fontId="6" fillId="0" borderId="2" xfId="0" applyNumberFormat="1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168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right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0" fillId="3" borderId="0" xfId="0" applyFont="1" applyFill="1"/>
    <xf numFmtId="49" fontId="19" fillId="0" borderId="6" xfId="0" applyNumberFormat="1" applyFont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left" vertical="center" wrapText="1"/>
    </xf>
    <xf numFmtId="49" fontId="19" fillId="4" borderId="6" xfId="0" applyNumberFormat="1" applyFont="1" applyFill="1" applyBorder="1" applyAlignment="1">
      <alignment horizontal="left" vertical="center" wrapText="1"/>
    </xf>
    <xf numFmtId="168" fontId="9" fillId="3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9" fillId="0" borderId="0" xfId="0" applyFont="1"/>
    <xf numFmtId="0" fontId="21" fillId="6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/>
    </xf>
    <xf numFmtId="0" fontId="22" fillId="0" borderId="0" xfId="0" applyFont="1"/>
    <xf numFmtId="164" fontId="17" fillId="6" borderId="2" xfId="0" applyNumberFormat="1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wrapText="1" shrinkToFit="1"/>
    </xf>
    <xf numFmtId="0" fontId="17" fillId="5" borderId="2" xfId="0" applyFont="1" applyFill="1" applyBorder="1" applyAlignment="1">
      <alignment vertical="center" wrapText="1" shrinkToFit="1"/>
    </xf>
    <xf numFmtId="0" fontId="17" fillId="5" borderId="2" xfId="0" applyFont="1" applyFill="1" applyBorder="1" applyAlignment="1">
      <alignment horizontal="left" vertical="center" wrapText="1"/>
    </xf>
    <xf numFmtId="166" fontId="17" fillId="5" borderId="2" xfId="0" applyNumberFormat="1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22" fillId="3" borderId="0" xfId="0" applyFont="1" applyFill="1"/>
    <xf numFmtId="0" fontId="17" fillId="0" borderId="2" xfId="0" applyFont="1" applyFill="1" applyBorder="1" applyAlignment="1">
      <alignment horizontal="center" vertical="center" wrapText="1" shrinkToFit="1"/>
    </xf>
    <xf numFmtId="0" fontId="17" fillId="0" borderId="2" xfId="0" applyFont="1" applyFill="1" applyBorder="1" applyAlignment="1">
      <alignment vertical="center" wrapText="1" shrinkToFit="1"/>
    </xf>
    <xf numFmtId="166" fontId="17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/>
    </xf>
    <xf numFmtId="0" fontId="22" fillId="0" borderId="0" xfId="0" applyFont="1" applyFill="1"/>
    <xf numFmtId="4" fontId="17" fillId="5" borderId="3" xfId="0" applyNumberFormat="1" applyFont="1" applyFill="1" applyBorder="1" applyAlignment="1">
      <alignment horizontal="right" vertical="center" wrapText="1"/>
    </xf>
    <xf numFmtId="49" fontId="17" fillId="5" borderId="2" xfId="0" applyNumberFormat="1" applyFont="1" applyFill="1" applyBorder="1" applyAlignment="1">
      <alignment vertical="center" wrapText="1" shrinkToFit="1"/>
    </xf>
    <xf numFmtId="0" fontId="17" fillId="4" borderId="2" xfId="0" applyFont="1" applyFill="1" applyBorder="1" applyAlignment="1">
      <alignment horizontal="center" vertical="center" wrapText="1" shrinkToFit="1"/>
    </xf>
    <xf numFmtId="0" fontId="17" fillId="4" borderId="2" xfId="0" applyFont="1" applyFill="1" applyBorder="1" applyAlignment="1">
      <alignment vertical="center" wrapText="1" shrinkToFit="1"/>
    </xf>
    <xf numFmtId="166" fontId="17" fillId="4" borderId="2" xfId="0" applyNumberFormat="1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22" fillId="4" borderId="0" xfId="0" applyFont="1" applyFill="1"/>
    <xf numFmtId="0" fontId="17" fillId="0" borderId="2" xfId="0" applyFont="1" applyBorder="1" applyAlignment="1">
      <alignment horizontal="center" vertical="center" wrapText="1" shrinkToFit="1"/>
    </xf>
    <xf numFmtId="0" fontId="17" fillId="0" borderId="2" xfId="0" applyFont="1" applyBorder="1" applyAlignment="1">
      <alignment vertical="center" wrapText="1" shrinkToFit="1"/>
    </xf>
    <xf numFmtId="166" fontId="17" fillId="3" borderId="2" xfId="0" applyNumberFormat="1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4" fontId="17" fillId="5" borderId="3" xfId="0" applyNumberFormat="1" applyFont="1" applyFill="1" applyBorder="1" applyAlignment="1">
      <alignment horizontal="right" vertical="center" wrapText="1" shrinkToFit="1"/>
    </xf>
    <xf numFmtId="0" fontId="17" fillId="5" borderId="2" xfId="0" applyFont="1" applyFill="1" applyBorder="1" applyAlignment="1">
      <alignment wrapText="1"/>
    </xf>
    <xf numFmtId="166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2" xfId="0" applyFont="1" applyBorder="1"/>
    <xf numFmtId="164" fontId="17" fillId="0" borderId="2" xfId="0" applyNumberFormat="1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4" fontId="17" fillId="0" borderId="0" xfId="0" applyNumberFormat="1" applyFont="1"/>
    <xf numFmtId="16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49" fontId="19" fillId="0" borderId="0" xfId="0" applyNumberFormat="1" applyFont="1" applyBorder="1" applyAlignment="1">
      <alignment horizontal="left" vertical="center" wrapText="1"/>
    </xf>
    <xf numFmtId="4" fontId="17" fillId="0" borderId="3" xfId="0" applyNumberFormat="1" applyFont="1" applyFill="1" applyBorder="1" applyAlignment="1">
      <alignment horizontal="right" vertical="center" wrapText="1"/>
    </xf>
    <xf numFmtId="1" fontId="17" fillId="0" borderId="2" xfId="0" applyNumberFormat="1" applyFont="1" applyBorder="1" applyAlignment="1">
      <alignment horizontal="center" vertical="center" wrapText="1"/>
    </xf>
    <xf numFmtId="1" fontId="17" fillId="6" borderId="2" xfId="0" applyNumberFormat="1" applyFont="1" applyFill="1" applyBorder="1" applyAlignment="1">
      <alignment horizontal="center" vertical="center" wrapText="1"/>
    </xf>
    <xf numFmtId="1" fontId="17" fillId="6" borderId="3" xfId="0" applyNumberFormat="1" applyFont="1" applyFill="1" applyBorder="1" applyAlignment="1">
      <alignment horizontal="center" vertical="center" wrapText="1"/>
    </xf>
    <xf numFmtId="1" fontId="17" fillId="5" borderId="3" xfId="0" applyNumberFormat="1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1" fontId="17" fillId="5" borderId="3" xfId="0" applyNumberFormat="1" applyFont="1" applyFill="1" applyBorder="1" applyAlignment="1">
      <alignment horizontal="center" vertical="center"/>
    </xf>
    <xf numFmtId="1" fontId="17" fillId="5" borderId="3" xfId="0" applyNumberFormat="1" applyFont="1" applyFill="1" applyBorder="1" applyAlignment="1">
      <alignment horizontal="center" vertical="center" wrapText="1" shrinkToFit="1"/>
    </xf>
    <xf numFmtId="1" fontId="17" fillId="4" borderId="2" xfId="0" applyNumberFormat="1" applyFont="1" applyFill="1" applyBorder="1" applyAlignment="1">
      <alignment horizontal="center" vertical="center" wrapText="1" shrinkToFit="1"/>
    </xf>
    <xf numFmtId="1" fontId="17" fillId="0" borderId="2" xfId="0" applyNumberFormat="1" applyFont="1" applyFill="1" applyBorder="1" applyAlignment="1">
      <alignment horizontal="center" vertical="center" wrapText="1"/>
    </xf>
    <xf numFmtId="1" fontId="17" fillId="4" borderId="2" xfId="0" applyNumberFormat="1" applyFont="1" applyFill="1" applyBorder="1" applyAlignment="1">
      <alignment horizontal="center" vertical="center" wrapText="1"/>
    </xf>
    <xf numFmtId="1" fontId="17" fillId="0" borderId="2" xfId="0" applyNumberFormat="1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 vertical="center" wrapText="1"/>
    </xf>
    <xf numFmtId="1" fontId="17" fillId="0" borderId="0" xfId="0" applyNumberFormat="1" applyFont="1" applyAlignment="1">
      <alignment horizontal="center" vertical="center"/>
    </xf>
    <xf numFmtId="4" fontId="17" fillId="0" borderId="2" xfId="0" applyNumberFormat="1" applyFont="1" applyBorder="1" applyAlignment="1">
      <alignment horizontal="right" vertical="center" wrapText="1"/>
    </xf>
    <xf numFmtId="4" fontId="17" fillId="0" borderId="7" xfId="0" applyNumberFormat="1" applyFont="1" applyBorder="1" applyAlignment="1">
      <alignment horizontal="right" vertical="center" wrapText="1"/>
    </xf>
    <xf numFmtId="4" fontId="17" fillId="4" borderId="2" xfId="0" applyNumberFormat="1" applyFont="1" applyFill="1" applyBorder="1" applyAlignment="1">
      <alignment horizontal="right" vertical="center" wrapText="1"/>
    </xf>
    <xf numFmtId="4" fontId="17" fillId="0" borderId="6" xfId="0" applyNumberFormat="1" applyFont="1" applyBorder="1" applyAlignment="1">
      <alignment horizontal="right" vertical="center" wrapText="1"/>
    </xf>
    <xf numFmtId="4" fontId="17" fillId="0" borderId="3" xfId="0" applyNumberFormat="1" applyFont="1" applyBorder="1" applyAlignment="1">
      <alignment horizontal="right" vertical="center" wrapText="1"/>
    </xf>
    <xf numFmtId="4" fontId="9" fillId="6" borderId="2" xfId="0" applyNumberFormat="1" applyFont="1" applyFill="1" applyBorder="1" applyAlignment="1">
      <alignment horizontal="center" vertical="center" wrapText="1"/>
    </xf>
    <xf numFmtId="4" fontId="9" fillId="6" borderId="5" xfId="0" applyNumberFormat="1" applyFont="1" applyFill="1" applyBorder="1" applyAlignment="1">
      <alignment horizontal="center" vertical="center" wrapText="1"/>
    </xf>
    <xf numFmtId="4" fontId="13" fillId="0" borderId="0" xfId="0" applyNumberFormat="1" applyFont="1"/>
    <xf numFmtId="4" fontId="6" fillId="0" borderId="0" xfId="0" applyNumberFormat="1" applyFont="1"/>
    <xf numFmtId="4" fontId="10" fillId="0" borderId="0" xfId="0" applyNumberFormat="1" applyFont="1"/>
    <xf numFmtId="168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</cellXfs>
  <cellStyles count="5">
    <cellStyle name="SAPBEXHLevel2 2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9"/>
  <sheetViews>
    <sheetView showGridLines="0" topLeftCell="A10" zoomScaleNormal="100" zoomScaleSheetLayoutView="90" workbookViewId="0">
      <selection activeCell="J20" sqref="J20"/>
    </sheetView>
  </sheetViews>
  <sheetFormatPr defaultColWidth="6.85546875" defaultRowHeight="15" x14ac:dyDescent="0.25"/>
  <cols>
    <col min="1" max="1" width="5.7109375" customWidth="1"/>
    <col min="2" max="2" width="32" customWidth="1"/>
    <col min="3" max="3" width="18.42578125" style="25" customWidth="1"/>
    <col min="4" max="5" width="12.140625" customWidth="1"/>
    <col min="6" max="6" width="14.5703125" style="48" customWidth="1"/>
    <col min="7" max="7" width="14.42578125" style="1" customWidth="1"/>
    <col min="8" max="9" width="12.140625" style="1" customWidth="1"/>
    <col min="10" max="10" width="13.140625" style="1" customWidth="1"/>
    <col min="11" max="11" width="12.140625" style="1" customWidth="1"/>
    <col min="12" max="13" width="6.85546875" style="1"/>
  </cols>
  <sheetData>
    <row r="1" spans="1:13" s="11" customFormat="1" ht="204" customHeight="1" x14ac:dyDescent="0.25">
      <c r="A1" s="9" t="s">
        <v>0</v>
      </c>
      <c r="B1" s="9" t="s">
        <v>26</v>
      </c>
      <c r="C1" s="62" t="s">
        <v>35</v>
      </c>
      <c r="D1" s="147" t="s">
        <v>62</v>
      </c>
      <c r="E1" s="147"/>
      <c r="F1" s="146" t="s">
        <v>63</v>
      </c>
      <c r="G1" s="146"/>
      <c r="H1" s="146" t="s">
        <v>64</v>
      </c>
      <c r="I1" s="146"/>
      <c r="J1" s="146" t="s">
        <v>65</v>
      </c>
      <c r="K1" s="146"/>
      <c r="L1" s="46"/>
      <c r="M1" s="46"/>
    </row>
    <row r="2" spans="1:13" s="11" customFormat="1" ht="17.25" customHeight="1" x14ac:dyDescent="0.25">
      <c r="A2" s="9"/>
      <c r="B2" s="55" t="s">
        <v>36</v>
      </c>
      <c r="C2" s="62"/>
      <c r="D2" s="147">
        <v>31</v>
      </c>
      <c r="E2" s="148"/>
      <c r="F2" s="147">
        <v>31</v>
      </c>
      <c r="G2" s="148"/>
      <c r="H2" s="147">
        <v>23</v>
      </c>
      <c r="I2" s="148"/>
      <c r="J2" s="147">
        <v>15</v>
      </c>
      <c r="K2" s="148"/>
      <c r="L2" s="46"/>
      <c r="M2" s="46"/>
    </row>
    <row r="3" spans="1:13" s="4" customFormat="1" ht="18" customHeight="1" x14ac:dyDescent="0.25">
      <c r="A3" s="44"/>
      <c r="B3" s="35"/>
      <c r="C3" s="62" t="s">
        <v>32</v>
      </c>
      <c r="D3" s="63" t="s">
        <v>34</v>
      </c>
      <c r="E3" s="63" t="s">
        <v>32</v>
      </c>
      <c r="F3" s="64" t="s">
        <v>34</v>
      </c>
      <c r="G3" s="64" t="s">
        <v>32</v>
      </c>
      <c r="H3" s="64" t="s">
        <v>42</v>
      </c>
      <c r="I3" s="64" t="s">
        <v>32</v>
      </c>
      <c r="J3" s="64" t="s">
        <v>34</v>
      </c>
      <c r="K3" s="64" t="s">
        <v>32</v>
      </c>
      <c r="L3" s="1"/>
      <c r="M3" s="1"/>
    </row>
    <row r="4" spans="1:13" s="68" customFormat="1" ht="33.75" customHeight="1" x14ac:dyDescent="0.25">
      <c r="A4" s="63">
        <v>801</v>
      </c>
      <c r="B4" s="35" t="s">
        <v>78</v>
      </c>
      <c r="C4" s="45">
        <f>E4*$D$2/100+G4*$F$2/100+I4*$H$2/100+K4*$J$2/100</f>
        <v>3.45</v>
      </c>
      <c r="D4" s="72">
        <f>'2.1'!E5</f>
        <v>3.4834286389610876</v>
      </c>
      <c r="E4" s="63" t="str">
        <f>'2.1'!F5</f>
        <v>3</v>
      </c>
      <c r="F4" s="73" t="str">
        <f>'2.2'!G5</f>
        <v>х</v>
      </c>
      <c r="G4" s="73" t="str">
        <f>'2.2'!H5</f>
        <v>2</v>
      </c>
      <c r="H4" s="64">
        <f>'2.5'!E5</f>
        <v>0</v>
      </c>
      <c r="I4" s="64">
        <f>'2.5'!F5</f>
        <v>5</v>
      </c>
      <c r="J4" s="64" t="str">
        <f>'2.6'!I5</f>
        <v>задолженность отсутствует</v>
      </c>
      <c r="K4" s="64">
        <f>'2.6'!J5</f>
        <v>5</v>
      </c>
      <c r="L4" s="48"/>
      <c r="M4" s="48"/>
    </row>
    <row r="5" spans="1:13" s="4" customFormat="1" ht="39.950000000000003" customHeight="1" x14ac:dyDescent="0.25">
      <c r="A5" s="65">
        <v>802</v>
      </c>
      <c r="B5" s="34" t="s">
        <v>44</v>
      </c>
      <c r="C5" s="45">
        <f t="shared" ref="C5:C38" si="0">E5*$D$2/100+G5*$F$2/100+I5*$H$2/100+K5*$J$2/100</f>
        <v>1.9</v>
      </c>
      <c r="D5" s="72">
        <f>'2.1'!E6</f>
        <v>41.11396514008765</v>
      </c>
      <c r="E5" s="63" t="str">
        <f>'2.1'!F6</f>
        <v>0</v>
      </c>
      <c r="F5" s="47">
        <f>'2.2'!G6</f>
        <v>95.367839628629056</v>
      </c>
      <c r="G5" s="47" t="str">
        <f>'2.2'!H6</f>
        <v>0</v>
      </c>
      <c r="H5" s="64">
        <f>'2.5'!E6</f>
        <v>0</v>
      </c>
      <c r="I5" s="64">
        <f>'2.5'!F6</f>
        <v>5</v>
      </c>
      <c r="J5" s="64" t="str">
        <f>'2.6'!I6</f>
        <v>задолженность отсутствует</v>
      </c>
      <c r="K5" s="64">
        <f>'2.6'!J6</f>
        <v>5</v>
      </c>
      <c r="L5" s="1"/>
      <c r="M5" s="1"/>
    </row>
    <row r="6" spans="1:13" s="1" customFormat="1" ht="39.950000000000003" customHeight="1" x14ac:dyDescent="0.25">
      <c r="A6" s="65">
        <v>803</v>
      </c>
      <c r="B6" s="66" t="s">
        <v>7</v>
      </c>
      <c r="C6" s="45">
        <f t="shared" si="0"/>
        <v>3.45</v>
      </c>
      <c r="D6" s="72">
        <f>'2.1'!E7</f>
        <v>2.0382654264490276</v>
      </c>
      <c r="E6" s="63" t="str">
        <f>'2.1'!F7</f>
        <v>3</v>
      </c>
      <c r="F6" s="47" t="str">
        <f>'2.2'!G9</f>
        <v>х</v>
      </c>
      <c r="G6" s="47" t="str">
        <f>'2.2'!H9</f>
        <v>2</v>
      </c>
      <c r="H6" s="64">
        <f>'2.5'!E7</f>
        <v>0</v>
      </c>
      <c r="I6" s="64">
        <f>'2.5'!F7</f>
        <v>5</v>
      </c>
      <c r="J6" s="64" t="str">
        <f>'2.6'!I7</f>
        <v>задолженность отсутствует</v>
      </c>
      <c r="K6" s="64">
        <f>'2.6'!J7</f>
        <v>5</v>
      </c>
    </row>
    <row r="7" spans="1:13" s="1" customFormat="1" ht="39.950000000000003" customHeight="1" x14ac:dyDescent="0.25">
      <c r="A7" s="65">
        <v>804</v>
      </c>
      <c r="B7" s="66" t="s">
        <v>8</v>
      </c>
      <c r="C7" s="45">
        <f t="shared" si="0"/>
        <v>3.1399999999999997</v>
      </c>
      <c r="D7" s="72">
        <f>'2.1'!E8</f>
        <v>5.9899907496793565</v>
      </c>
      <c r="E7" s="63" t="str">
        <f>'2.1'!F8</f>
        <v>2</v>
      </c>
      <c r="F7" s="47" t="str">
        <f>'2.2'!G10</f>
        <v>х</v>
      </c>
      <c r="G7" s="47" t="str">
        <f>'2.2'!H10</f>
        <v>2</v>
      </c>
      <c r="H7" s="64">
        <f>'2.5'!E8</f>
        <v>0</v>
      </c>
      <c r="I7" s="64">
        <f>'2.5'!F8</f>
        <v>5</v>
      </c>
      <c r="J7" s="64" t="str">
        <f>'2.6'!I8</f>
        <v>задолженность отсутствует</v>
      </c>
      <c r="K7" s="64">
        <f>'2.6'!J8</f>
        <v>5</v>
      </c>
    </row>
    <row r="8" spans="1:13" s="1" customFormat="1" ht="39.950000000000003" customHeight="1" x14ac:dyDescent="0.25">
      <c r="A8" s="65">
        <v>805</v>
      </c>
      <c r="B8" s="66" t="s">
        <v>9</v>
      </c>
      <c r="C8" s="45">
        <f t="shared" si="0"/>
        <v>3.45</v>
      </c>
      <c r="D8" s="72">
        <f>'2.1'!E9</f>
        <v>22.064108195517836</v>
      </c>
      <c r="E8" s="63" t="str">
        <f>'2.1'!F9</f>
        <v>0</v>
      </c>
      <c r="F8" s="47">
        <f>'2.2'!G11</f>
        <v>0</v>
      </c>
      <c r="G8" s="47" t="str">
        <f>'2.2'!H11</f>
        <v>5</v>
      </c>
      <c r="H8" s="64">
        <f>'2.5'!E9</f>
        <v>0</v>
      </c>
      <c r="I8" s="64">
        <f>'2.5'!F9</f>
        <v>5</v>
      </c>
      <c r="J8" s="64" t="str">
        <f>'2.6'!I9</f>
        <v>задолженность отсутствует</v>
      </c>
      <c r="K8" s="64">
        <f>'2.6'!J9</f>
        <v>5</v>
      </c>
    </row>
    <row r="9" spans="1:13" s="1" customFormat="1" ht="39.950000000000003" customHeight="1" x14ac:dyDescent="0.25">
      <c r="A9" s="65">
        <v>807</v>
      </c>
      <c r="B9" s="66" t="s">
        <v>10</v>
      </c>
      <c r="C9" s="45">
        <f t="shared" si="0"/>
        <v>3.45</v>
      </c>
      <c r="D9" s="72">
        <f>'2.1'!E10</f>
        <v>2.0293541983913692</v>
      </c>
      <c r="E9" s="63" t="str">
        <f>'2.1'!F10</f>
        <v>3</v>
      </c>
      <c r="F9" s="47" t="str">
        <f>'2.2'!G13</f>
        <v>х</v>
      </c>
      <c r="G9" s="47" t="str">
        <f>'2.2'!H13</f>
        <v>2</v>
      </c>
      <c r="H9" s="64">
        <f>'2.5'!E10</f>
        <v>0</v>
      </c>
      <c r="I9" s="64">
        <f>'2.5'!F10</f>
        <v>5</v>
      </c>
      <c r="J9" s="64" t="str">
        <f>'2.6'!I10</f>
        <v>задолженность отсутствует</v>
      </c>
      <c r="K9" s="64">
        <f>'2.6'!J10</f>
        <v>5</v>
      </c>
    </row>
    <row r="10" spans="1:13" s="1" customFormat="1" ht="39.950000000000003" customHeight="1" x14ac:dyDescent="0.25">
      <c r="A10" s="65" t="s">
        <v>45</v>
      </c>
      <c r="B10" s="66" t="s">
        <v>46</v>
      </c>
      <c r="C10" s="45">
        <f t="shared" si="0"/>
        <v>3.45</v>
      </c>
      <c r="D10" s="72">
        <f>'2.1'!E11</f>
        <v>4.395620453330733</v>
      </c>
      <c r="E10" s="63" t="str">
        <f>'2.1'!F11</f>
        <v>3</v>
      </c>
      <c r="F10" s="47" t="str">
        <f>'2.2'!G14</f>
        <v>х</v>
      </c>
      <c r="G10" s="47" t="str">
        <f>'2.2'!H14</f>
        <v>2</v>
      </c>
      <c r="H10" s="64">
        <f>'2.5'!E11</f>
        <v>0</v>
      </c>
      <c r="I10" s="64">
        <f>'2.5'!F11</f>
        <v>5</v>
      </c>
      <c r="J10" s="64" t="str">
        <f>'2.6'!I11</f>
        <v>задолженность отсутствует</v>
      </c>
      <c r="K10" s="64">
        <f>'2.6'!J11</f>
        <v>5</v>
      </c>
    </row>
    <row r="11" spans="1:13" s="1" customFormat="1" ht="39.950000000000003" customHeight="1" x14ac:dyDescent="0.25">
      <c r="A11" s="65">
        <v>811</v>
      </c>
      <c r="B11" s="66" t="s">
        <v>11</v>
      </c>
      <c r="C11" s="45">
        <f t="shared" si="0"/>
        <v>1.9</v>
      </c>
      <c r="D11" s="72">
        <f>'2.1'!E12</f>
        <v>40.309905902387683</v>
      </c>
      <c r="E11" s="63" t="str">
        <f>'2.1'!F12</f>
        <v>0</v>
      </c>
      <c r="F11" s="47">
        <f>'2.2'!G15</f>
        <v>94.40163383144052</v>
      </c>
      <c r="G11" s="47" t="str">
        <f>'2.2'!H15</f>
        <v>0</v>
      </c>
      <c r="H11" s="64">
        <f>'2.5'!E12</f>
        <v>0</v>
      </c>
      <c r="I11" s="64">
        <f>'2.5'!F12</f>
        <v>5</v>
      </c>
      <c r="J11" s="64" t="str">
        <f>'2.6'!I12</f>
        <v>задолженность отсутствует</v>
      </c>
      <c r="K11" s="64">
        <f>'2.6'!J12</f>
        <v>5</v>
      </c>
    </row>
    <row r="12" spans="1:13" s="1" customFormat="1" ht="39.950000000000003" customHeight="1" x14ac:dyDescent="0.25">
      <c r="A12" s="65">
        <v>812</v>
      </c>
      <c r="B12" s="34" t="s">
        <v>47</v>
      </c>
      <c r="C12" s="45">
        <f t="shared" si="0"/>
        <v>0.62</v>
      </c>
      <c r="D12" s="72">
        <f>'2.1'!E13</f>
        <v>11.731118319591454</v>
      </c>
      <c r="E12" s="63" t="str">
        <f>'2.1'!F13</f>
        <v>0</v>
      </c>
      <c r="F12" s="47" t="str">
        <f>'2.2'!G18</f>
        <v>х</v>
      </c>
      <c r="G12" s="47" t="str">
        <f>'2.2'!H18</f>
        <v>2</v>
      </c>
      <c r="H12" s="64">
        <f>'2.5'!E13</f>
        <v>2333307.34</v>
      </c>
      <c r="I12" s="64">
        <f>'2.5'!F13</f>
        <v>0</v>
      </c>
      <c r="J12" s="64">
        <f>'2.6'!I13</f>
        <v>0</v>
      </c>
      <c r="K12" s="64">
        <f>'2.6'!J13</f>
        <v>0</v>
      </c>
    </row>
    <row r="13" spans="1:13" ht="39.950000000000003" customHeight="1" x14ac:dyDescent="0.25">
      <c r="A13" s="65">
        <v>814</v>
      </c>
      <c r="B13" s="34" t="s">
        <v>48</v>
      </c>
      <c r="C13" s="45">
        <f t="shared" si="0"/>
        <v>1.9</v>
      </c>
      <c r="D13" s="72">
        <f>'2.1'!E14</f>
        <v>12.231985980403595</v>
      </c>
      <c r="E13" s="63" t="str">
        <f>'2.1'!F14</f>
        <v>0</v>
      </c>
      <c r="F13" s="47">
        <f>'2.2'!G19</f>
        <v>37.444757615360928</v>
      </c>
      <c r="G13" s="47" t="str">
        <f>'2.2'!H19</f>
        <v>0</v>
      </c>
      <c r="H13" s="64">
        <f>'2.5'!E14</f>
        <v>0</v>
      </c>
      <c r="I13" s="64">
        <f>'2.5'!F14</f>
        <v>5</v>
      </c>
      <c r="J13" s="64" t="str">
        <f>'2.6'!I14</f>
        <v>задолженность отсутствует</v>
      </c>
      <c r="K13" s="64">
        <f>'2.6'!J14</f>
        <v>5</v>
      </c>
    </row>
    <row r="14" spans="1:13" ht="39.950000000000003" customHeight="1" x14ac:dyDescent="0.25">
      <c r="A14" s="65">
        <v>815</v>
      </c>
      <c r="B14" s="66" t="s">
        <v>12</v>
      </c>
      <c r="C14" s="45">
        <f t="shared" si="0"/>
        <v>3.1399999999999997</v>
      </c>
      <c r="D14" s="72">
        <f>'2.1'!E15</f>
        <v>6.7669697898488188</v>
      </c>
      <c r="E14" s="63" t="str">
        <f>'2.1'!F15</f>
        <v>2</v>
      </c>
      <c r="F14" s="47" t="str">
        <f>'2.2'!G22</f>
        <v>х</v>
      </c>
      <c r="G14" s="47" t="str">
        <f>'2.2'!H22</f>
        <v>2</v>
      </c>
      <c r="H14" s="64">
        <f>'2.5'!E15</f>
        <v>0</v>
      </c>
      <c r="I14" s="64">
        <f>'2.5'!F15</f>
        <v>5</v>
      </c>
      <c r="J14" s="64" t="str">
        <f>'2.6'!I15</f>
        <v>задолженность отсутствует</v>
      </c>
      <c r="K14" s="64">
        <f>'2.6'!J15</f>
        <v>5</v>
      </c>
    </row>
    <row r="15" spans="1:13" ht="39.950000000000003" customHeight="1" x14ac:dyDescent="0.25">
      <c r="A15" s="65">
        <v>816</v>
      </c>
      <c r="B15" s="34" t="s">
        <v>49</v>
      </c>
      <c r="C15" s="45">
        <f t="shared" si="0"/>
        <v>1.9</v>
      </c>
      <c r="D15" s="72">
        <f>'2.1'!E16</f>
        <v>11.957483036022923</v>
      </c>
      <c r="E15" s="63" t="str">
        <f>'2.1'!F16</f>
        <v>0</v>
      </c>
      <c r="F15" s="47">
        <f>'2.2'!G23</f>
        <v>33.420478550233803</v>
      </c>
      <c r="G15" s="47" t="str">
        <f>'2.2'!H23</f>
        <v>0</v>
      </c>
      <c r="H15" s="64">
        <f>'2.5'!E16</f>
        <v>0</v>
      </c>
      <c r="I15" s="64">
        <f>'2.5'!F16</f>
        <v>5</v>
      </c>
      <c r="J15" s="64" t="str">
        <f>'2.6'!I16</f>
        <v>задолженность отсутствует</v>
      </c>
      <c r="K15" s="64">
        <f>'2.6'!J16</f>
        <v>5</v>
      </c>
    </row>
    <row r="16" spans="1:13" ht="55.5" customHeight="1" x14ac:dyDescent="0.25">
      <c r="A16" s="65">
        <v>819</v>
      </c>
      <c r="B16" s="66" t="s">
        <v>107</v>
      </c>
      <c r="C16" s="45">
        <f t="shared" si="0"/>
        <v>2.52</v>
      </c>
      <c r="D16" s="72">
        <f>'2.1'!E17</f>
        <v>5.9283830226018557</v>
      </c>
      <c r="E16" s="63" t="str">
        <f>'2.1'!F17</f>
        <v>2</v>
      </c>
      <c r="F16" s="47">
        <f>'2.2'!G27</f>
        <v>15.64480568293102</v>
      </c>
      <c r="G16" s="47" t="str">
        <f>'2.2'!H27</f>
        <v>0</v>
      </c>
      <c r="H16" s="64">
        <f>'2.5'!E18</f>
        <v>0</v>
      </c>
      <c r="I16" s="64">
        <f>'2.5'!F18</f>
        <v>5</v>
      </c>
      <c r="J16" s="64" t="str">
        <f>'2.6'!I18</f>
        <v>задолженность отсутствует</v>
      </c>
      <c r="K16" s="64">
        <f>'2.6'!J18</f>
        <v>5</v>
      </c>
    </row>
    <row r="17" spans="1:11" ht="39.950000000000003" customHeight="1" x14ac:dyDescent="0.25">
      <c r="A17" s="65">
        <v>820</v>
      </c>
      <c r="B17" s="66" t="s">
        <v>14</v>
      </c>
      <c r="C17" s="45">
        <f t="shared" si="0"/>
        <v>1.99</v>
      </c>
      <c r="D17" s="72">
        <f>'2.1'!E18</f>
        <v>1.127783572481746</v>
      </c>
      <c r="E17" s="63" t="str">
        <f>'2.1'!F18</f>
        <v>4</v>
      </c>
      <c r="F17" s="47">
        <f>'2.2'!G29</f>
        <v>26.337293094440746</v>
      </c>
      <c r="G17" s="47" t="str">
        <f>'2.2'!H29</f>
        <v>0</v>
      </c>
      <c r="H17" s="64">
        <f>'2.5'!E19</f>
        <v>57900</v>
      </c>
      <c r="I17" s="64">
        <f>'2.5'!F19</f>
        <v>0</v>
      </c>
      <c r="J17" s="145">
        <f>'2.6'!I19</f>
        <v>-91.007979276917609</v>
      </c>
      <c r="K17" s="64">
        <f>'2.6'!J19</f>
        <v>5</v>
      </c>
    </row>
    <row r="18" spans="1:11" ht="39.950000000000003" customHeight="1" x14ac:dyDescent="0.25">
      <c r="A18" s="65">
        <v>821</v>
      </c>
      <c r="B18" s="34" t="s">
        <v>50</v>
      </c>
      <c r="C18" s="45">
        <f t="shared" si="0"/>
        <v>3.76</v>
      </c>
      <c r="D18" s="72">
        <f>'2.1'!E19</f>
        <v>1.4802270441440053</v>
      </c>
      <c r="E18" s="63" t="str">
        <f>'2.1'!F19</f>
        <v>4</v>
      </c>
      <c r="F18" s="47" t="str">
        <f>'2.2'!G36</f>
        <v>х</v>
      </c>
      <c r="G18" s="47" t="str">
        <f>'2.2'!H36</f>
        <v>2</v>
      </c>
      <c r="H18" s="64">
        <f>'2.5'!E20</f>
        <v>0</v>
      </c>
      <c r="I18" s="64">
        <f>'2.5'!F20</f>
        <v>5</v>
      </c>
      <c r="J18" s="64" t="str">
        <f>'2.6'!I20</f>
        <v>задолженность отсутствует</v>
      </c>
      <c r="K18" s="64">
        <f>'2.6'!J20</f>
        <v>5</v>
      </c>
    </row>
    <row r="19" spans="1:11" ht="39.950000000000003" customHeight="1" x14ac:dyDescent="0.25">
      <c r="A19" s="65">
        <v>825</v>
      </c>
      <c r="B19" s="66" t="s">
        <v>15</v>
      </c>
      <c r="C19" s="45">
        <f t="shared" si="0"/>
        <v>2.21</v>
      </c>
      <c r="D19" s="72">
        <f>'2.1'!E20</f>
        <v>8.6008452215185294</v>
      </c>
      <c r="E19" s="63" t="str">
        <f>'2.1'!F20</f>
        <v>1</v>
      </c>
      <c r="F19" s="47">
        <f>'2.2'!G37</f>
        <v>18.866055758460664</v>
      </c>
      <c r="G19" s="47" t="str">
        <f>'2.2'!H37</f>
        <v>0</v>
      </c>
      <c r="H19" s="64">
        <f>'2.5'!E21</f>
        <v>0</v>
      </c>
      <c r="I19" s="64">
        <f>'2.5'!F21</f>
        <v>5</v>
      </c>
      <c r="J19" s="64" t="str">
        <f>'2.6'!I21</f>
        <v>задолженность отсутствует</v>
      </c>
      <c r="K19" s="64">
        <f>'2.6'!J21</f>
        <v>5</v>
      </c>
    </row>
    <row r="20" spans="1:11" ht="39.950000000000003" customHeight="1" x14ac:dyDescent="0.25">
      <c r="A20" s="65">
        <v>830</v>
      </c>
      <c r="B20" s="66" t="s">
        <v>16</v>
      </c>
      <c r="C20" s="45">
        <f t="shared" si="0"/>
        <v>0.93</v>
      </c>
      <c r="D20" s="72">
        <f>'2.1'!E21</f>
        <v>3.4620382806022776</v>
      </c>
      <c r="E20" s="63" t="str">
        <f>'2.1'!F21</f>
        <v>3</v>
      </c>
      <c r="F20" s="47">
        <f>'2.2'!G47</f>
        <v>32.614606499653142</v>
      </c>
      <c r="G20" s="47" t="str">
        <f>'2.2'!H47</f>
        <v>0</v>
      </c>
      <c r="H20" s="64">
        <f>'2.5'!E22</f>
        <v>23020</v>
      </c>
      <c r="I20" s="64">
        <f>'2.5'!F22</f>
        <v>0</v>
      </c>
      <c r="J20" s="145">
        <f>'2.6'!I22</f>
        <v>100</v>
      </c>
      <c r="K20" s="64">
        <f>'2.6'!J22</f>
        <v>0</v>
      </c>
    </row>
    <row r="21" spans="1:11" ht="39.950000000000003" customHeight="1" x14ac:dyDescent="0.25">
      <c r="A21" s="65">
        <v>832</v>
      </c>
      <c r="B21" s="66" t="s">
        <v>108</v>
      </c>
      <c r="C21" s="45">
        <f t="shared" si="0"/>
        <v>1.9</v>
      </c>
      <c r="D21" s="72">
        <f>'2.1'!E22</f>
        <v>69.339007461495299</v>
      </c>
      <c r="E21" s="63" t="str">
        <f>'2.1'!F22</f>
        <v>0</v>
      </c>
      <c r="F21" s="47">
        <f>'2.2'!G52</f>
        <v>96.461666803698662</v>
      </c>
      <c r="G21" s="47" t="str">
        <f>'2.2'!H52</f>
        <v>0</v>
      </c>
      <c r="H21" s="64">
        <f>'2.5'!E23</f>
        <v>0</v>
      </c>
      <c r="I21" s="64">
        <f>'2.5'!F23</f>
        <v>5</v>
      </c>
      <c r="J21" s="64" t="str">
        <f>'2.6'!I23</f>
        <v>задолженность отсутствует</v>
      </c>
      <c r="K21" s="64">
        <f>'2.6'!J23</f>
        <v>5</v>
      </c>
    </row>
    <row r="22" spans="1:11" ht="39.950000000000003" customHeight="1" x14ac:dyDescent="0.25">
      <c r="A22" s="65" t="s">
        <v>51</v>
      </c>
      <c r="B22" s="66" t="s">
        <v>52</v>
      </c>
      <c r="C22" s="45">
        <f t="shared" si="0"/>
        <v>2.83</v>
      </c>
      <c r="D22" s="72">
        <f>'2.1'!E23</f>
        <v>9.4509004738635412</v>
      </c>
      <c r="E22" s="63" t="str">
        <f>'2.1'!F23</f>
        <v>1</v>
      </c>
      <c r="F22" s="47" t="str">
        <f>'2.2'!G54</f>
        <v>х</v>
      </c>
      <c r="G22" s="47" t="str">
        <f>'2.2'!H54</f>
        <v>2</v>
      </c>
      <c r="H22" s="64">
        <f>'2.5'!E24</f>
        <v>0</v>
      </c>
      <c r="I22" s="64">
        <f>'2.5'!F24</f>
        <v>5</v>
      </c>
      <c r="J22" s="64" t="str">
        <f>'2.6'!I24</f>
        <v>задолженность отсутствует</v>
      </c>
      <c r="K22" s="64">
        <f>'2.6'!J24</f>
        <v>5</v>
      </c>
    </row>
    <row r="23" spans="1:11" ht="39.950000000000003" customHeight="1" x14ac:dyDescent="0.25">
      <c r="A23" s="65">
        <v>834</v>
      </c>
      <c r="B23" s="66" t="s">
        <v>18</v>
      </c>
      <c r="C23" s="45">
        <f t="shared" si="0"/>
        <v>5</v>
      </c>
      <c r="D23" s="72">
        <f>'2.1'!E24</f>
        <v>0.64037522862302254</v>
      </c>
      <c r="E23" s="63" t="str">
        <f>'2.1'!F24</f>
        <v>5</v>
      </c>
      <c r="F23" s="47">
        <f>'2.2'!G55</f>
        <v>0</v>
      </c>
      <c r="G23" s="47" t="str">
        <f>'2.2'!H55</f>
        <v>5</v>
      </c>
      <c r="H23" s="64">
        <f>'2.5'!E25</f>
        <v>0</v>
      </c>
      <c r="I23" s="64">
        <f>'2.5'!F25</f>
        <v>5</v>
      </c>
      <c r="J23" s="64" t="str">
        <f>'2.6'!I25</f>
        <v>задолженность отсутствует</v>
      </c>
      <c r="K23" s="64">
        <f>'2.6'!J25</f>
        <v>5</v>
      </c>
    </row>
    <row r="24" spans="1:11" ht="39.950000000000003" customHeight="1" x14ac:dyDescent="0.25">
      <c r="A24" s="65">
        <v>835</v>
      </c>
      <c r="B24" s="34" t="s">
        <v>53</v>
      </c>
      <c r="C24" s="45">
        <f t="shared" si="0"/>
        <v>1.9</v>
      </c>
      <c r="D24" s="72">
        <f>'2.1'!E25</f>
        <v>20.488213631182024</v>
      </c>
      <c r="E24" s="63" t="str">
        <f>'2.1'!F25</f>
        <v>0</v>
      </c>
      <c r="F24" s="47">
        <f>'2.2'!G57</f>
        <v>27.360096811605057</v>
      </c>
      <c r="G24" s="47" t="str">
        <f>'2.2'!H57</f>
        <v>0</v>
      </c>
      <c r="H24" s="64">
        <f>'2.5'!E26</f>
        <v>0</v>
      </c>
      <c r="I24" s="64">
        <f>'2.5'!F26</f>
        <v>5</v>
      </c>
      <c r="J24" s="64" t="str">
        <f>'2.6'!I26</f>
        <v>задолженность отсутствует</v>
      </c>
      <c r="K24" s="64">
        <f>'2.6'!J26</f>
        <v>5</v>
      </c>
    </row>
    <row r="25" spans="1:11" ht="39.950000000000003" customHeight="1" x14ac:dyDescent="0.25">
      <c r="A25" s="65">
        <v>840</v>
      </c>
      <c r="B25" s="66" t="s">
        <v>19</v>
      </c>
      <c r="C25" s="45">
        <f t="shared" si="0"/>
        <v>4.07</v>
      </c>
      <c r="D25" s="72">
        <f>'2.1'!E26</f>
        <v>0.21312771322420954</v>
      </c>
      <c r="E25" s="63" t="str">
        <f>'2.1'!F26</f>
        <v>5</v>
      </c>
      <c r="F25" s="47" t="str">
        <f>'2.2'!G59</f>
        <v>х</v>
      </c>
      <c r="G25" s="47" t="str">
        <f>'2.2'!H59</f>
        <v>2</v>
      </c>
      <c r="H25" s="64">
        <f>'2.5'!E27</f>
        <v>0</v>
      </c>
      <c r="I25" s="64">
        <f>'2.5'!F27</f>
        <v>5</v>
      </c>
      <c r="J25" s="64" t="str">
        <f>'2.6'!I27</f>
        <v>задолженность отсутствует</v>
      </c>
      <c r="K25" s="64">
        <f>'2.6'!J27</f>
        <v>5</v>
      </c>
    </row>
    <row r="26" spans="1:11" ht="39.950000000000003" customHeight="1" x14ac:dyDescent="0.25">
      <c r="A26" s="65">
        <v>842</v>
      </c>
      <c r="B26" s="34" t="s">
        <v>54</v>
      </c>
      <c r="C26" s="45">
        <f t="shared" si="0"/>
        <v>1.9</v>
      </c>
      <c r="D26" s="72">
        <f>'2.1'!E27</f>
        <v>49.877002515878353</v>
      </c>
      <c r="E26" s="63" t="str">
        <f>'2.1'!F27</f>
        <v>0</v>
      </c>
      <c r="F26" s="47">
        <f>'2.2'!G60</f>
        <v>100</v>
      </c>
      <c r="G26" s="47" t="str">
        <f>'2.2'!H60</f>
        <v>0</v>
      </c>
      <c r="H26" s="64">
        <f>'2.5'!E28</f>
        <v>0</v>
      </c>
      <c r="I26" s="64">
        <f>'2.5'!F28</f>
        <v>5</v>
      </c>
      <c r="J26" s="64" t="str">
        <f>'2.6'!I28</f>
        <v>задолженность отсутствует</v>
      </c>
      <c r="K26" s="64">
        <f>'2.6'!J28</f>
        <v>5</v>
      </c>
    </row>
    <row r="27" spans="1:11" ht="39.950000000000003" customHeight="1" x14ac:dyDescent="0.25">
      <c r="A27" s="65">
        <v>843</v>
      </c>
      <c r="B27" s="34" t="s">
        <v>109</v>
      </c>
      <c r="C27" s="45">
        <f t="shared" si="0"/>
        <v>2.83</v>
      </c>
      <c r="D27" s="72">
        <f>'2.1'!E28</f>
        <v>7.5990571790676604</v>
      </c>
      <c r="E27" s="63" t="str">
        <f>'2.1'!F28</f>
        <v>1</v>
      </c>
      <c r="F27" s="47" t="str">
        <f>'2.2'!G63</f>
        <v>х</v>
      </c>
      <c r="G27" s="47" t="str">
        <f>'2.2'!H63</f>
        <v>2</v>
      </c>
      <c r="H27" s="64">
        <f>'2.5'!E29</f>
        <v>0</v>
      </c>
      <c r="I27" s="64">
        <f>'2.5'!F29</f>
        <v>5</v>
      </c>
      <c r="J27" s="64" t="str">
        <f>'2.6'!I29</f>
        <v>задолженность отсутствует</v>
      </c>
      <c r="K27" s="64">
        <f>'2.6'!J29</f>
        <v>5</v>
      </c>
    </row>
    <row r="28" spans="1:11" ht="39.950000000000003" customHeight="1" x14ac:dyDescent="0.25">
      <c r="A28" s="65" t="s">
        <v>56</v>
      </c>
      <c r="B28" s="34" t="s">
        <v>110</v>
      </c>
      <c r="C28" s="45">
        <f t="shared" si="0"/>
        <v>3.45</v>
      </c>
      <c r="D28" s="72">
        <f>'2.1'!E29</f>
        <v>3.9887041155980589</v>
      </c>
      <c r="E28" s="63" t="str">
        <f>'2.1'!F29</f>
        <v>3</v>
      </c>
      <c r="F28" s="47" t="str">
        <f>'2.2'!G64</f>
        <v>х</v>
      </c>
      <c r="G28" s="47" t="str">
        <f>'2.2'!H64</f>
        <v>2</v>
      </c>
      <c r="H28" s="64">
        <f>'2.5'!E30</f>
        <v>0</v>
      </c>
      <c r="I28" s="64">
        <f>'2.5'!F30</f>
        <v>5</v>
      </c>
      <c r="J28" s="64" t="str">
        <f>'2.6'!I30</f>
        <v>задолженность отсутствует</v>
      </c>
      <c r="K28" s="64">
        <f>'2.6'!J30</f>
        <v>5</v>
      </c>
    </row>
    <row r="29" spans="1:11" ht="39.950000000000003" customHeight="1" x14ac:dyDescent="0.25">
      <c r="A29" s="65">
        <v>846</v>
      </c>
      <c r="B29" s="66" t="s">
        <v>20</v>
      </c>
      <c r="C29" s="45">
        <f t="shared" si="0"/>
        <v>2.52</v>
      </c>
      <c r="D29" s="72">
        <f>'2.1'!E30</f>
        <v>33.22190237868255</v>
      </c>
      <c r="E29" s="63" t="str">
        <f>'2.1'!F30</f>
        <v>0</v>
      </c>
      <c r="F29" s="47" t="str">
        <f>'2.2'!G65</f>
        <v>х</v>
      </c>
      <c r="G29" s="47" t="str">
        <f>'2.2'!H65</f>
        <v>2</v>
      </c>
      <c r="H29" s="64">
        <f>'2.5'!E31</f>
        <v>0</v>
      </c>
      <c r="I29" s="64">
        <f>'2.5'!F31</f>
        <v>5</v>
      </c>
      <c r="J29" s="64" t="str">
        <f>'2.6'!I31</f>
        <v>задолженность отсутствует</v>
      </c>
      <c r="K29" s="64">
        <f>'2.6'!J31</f>
        <v>5</v>
      </c>
    </row>
    <row r="30" spans="1:11" ht="39.950000000000003" customHeight="1" x14ac:dyDescent="0.25">
      <c r="A30" s="65" t="s">
        <v>58</v>
      </c>
      <c r="B30" s="66" t="s">
        <v>59</v>
      </c>
      <c r="C30" s="45">
        <f t="shared" si="0"/>
        <v>2.52</v>
      </c>
      <c r="D30" s="72">
        <f>'2.1'!E31</f>
        <v>19.4427317603344</v>
      </c>
      <c r="E30" s="63" t="str">
        <f>'2.1'!F31</f>
        <v>0</v>
      </c>
      <c r="F30" s="47" t="str">
        <f>'2.2'!G66</f>
        <v>х</v>
      </c>
      <c r="G30" s="47" t="str">
        <f>'2.2'!H66</f>
        <v>2</v>
      </c>
      <c r="H30" s="64">
        <f>'2.5'!E32</f>
        <v>0</v>
      </c>
      <c r="I30" s="64">
        <f>'2.5'!F32</f>
        <v>5</v>
      </c>
      <c r="J30" s="64" t="str">
        <f>'2.6'!I32</f>
        <v>задолженность отсутствует</v>
      </c>
      <c r="K30" s="64">
        <f>'2.6'!J32</f>
        <v>5</v>
      </c>
    </row>
    <row r="31" spans="1:11" ht="39.950000000000003" customHeight="1" x14ac:dyDescent="0.25">
      <c r="A31" s="65">
        <v>855</v>
      </c>
      <c r="B31" s="66" t="s">
        <v>21</v>
      </c>
      <c r="C31" s="45">
        <f t="shared" si="0"/>
        <v>2.52</v>
      </c>
      <c r="D31" s="72">
        <f>'2.1'!E32</f>
        <v>7.8356149214104702</v>
      </c>
      <c r="E31" s="63" t="str">
        <f>'2.1'!F32</f>
        <v>1</v>
      </c>
      <c r="F31" s="47">
        <f>'2.2'!G67</f>
        <v>9.7203192243208019</v>
      </c>
      <c r="G31" s="47" t="str">
        <f>'2.2'!H67</f>
        <v>1</v>
      </c>
      <c r="H31" s="64">
        <f>'2.5'!E33</f>
        <v>0</v>
      </c>
      <c r="I31" s="64">
        <f>'2.5'!F33</f>
        <v>5</v>
      </c>
      <c r="J31" s="64" t="str">
        <f>'2.6'!I33</f>
        <v>задолженность отсутствует</v>
      </c>
      <c r="K31" s="64">
        <f>'2.6'!J33</f>
        <v>5</v>
      </c>
    </row>
    <row r="32" spans="1:11" ht="39.950000000000003" customHeight="1" x14ac:dyDescent="0.25">
      <c r="A32" s="65">
        <v>856</v>
      </c>
      <c r="B32" s="66" t="s">
        <v>22</v>
      </c>
      <c r="C32" s="45">
        <f t="shared" si="0"/>
        <v>3.76</v>
      </c>
      <c r="D32" s="72">
        <f>'2.1'!E33</f>
        <v>1.4688541617252457</v>
      </c>
      <c r="E32" s="63" t="str">
        <f>'2.1'!F33</f>
        <v>4</v>
      </c>
      <c r="F32" s="47" t="str">
        <f>'2.2'!G75</f>
        <v>х</v>
      </c>
      <c r="G32" s="47" t="str">
        <f>'2.2'!H75</f>
        <v>2</v>
      </c>
      <c r="H32" s="64">
        <f>'2.5'!E34</f>
        <v>0</v>
      </c>
      <c r="I32" s="64">
        <f>'2.5'!F34</f>
        <v>5</v>
      </c>
      <c r="J32" s="64" t="str">
        <f>'2.6'!I34</f>
        <v>задолженность отсутствует</v>
      </c>
      <c r="K32" s="64">
        <f>'2.6'!J34</f>
        <v>5</v>
      </c>
    </row>
    <row r="33" spans="1:11" ht="39.950000000000003" customHeight="1" x14ac:dyDescent="0.25">
      <c r="A33" s="65">
        <v>861</v>
      </c>
      <c r="B33" s="66" t="s">
        <v>27</v>
      </c>
      <c r="C33" s="45">
        <f t="shared" si="0"/>
        <v>1.86</v>
      </c>
      <c r="D33" s="72">
        <f>'2.1'!E34</f>
        <v>2.5314463154857272</v>
      </c>
      <c r="E33" s="63" t="str">
        <f>'2.1'!F34</f>
        <v>3</v>
      </c>
      <c r="F33" s="47">
        <f>'2.2'!G76</f>
        <v>4.6681561553625679</v>
      </c>
      <c r="G33" s="47" t="str">
        <f>'2.2'!H76</f>
        <v>3</v>
      </c>
      <c r="H33" s="64">
        <f>'2.5'!E35</f>
        <v>282710.83</v>
      </c>
      <c r="I33" s="64">
        <f>'2.5'!F35</f>
        <v>0</v>
      </c>
      <c r="J33" s="64">
        <f>'2.6'!I35</f>
        <v>0</v>
      </c>
      <c r="K33" s="64">
        <f>'2.6'!J35</f>
        <v>0</v>
      </c>
    </row>
    <row r="34" spans="1:11" ht="39.950000000000003" customHeight="1" x14ac:dyDescent="0.25">
      <c r="A34" s="65">
        <v>863</v>
      </c>
      <c r="B34" s="66" t="s">
        <v>23</v>
      </c>
      <c r="C34" s="45">
        <f t="shared" si="0"/>
        <v>1.24</v>
      </c>
      <c r="D34" s="72">
        <f>'2.1'!E35</f>
        <v>1.0763664909053534</v>
      </c>
      <c r="E34" s="63" t="str">
        <f>'2.1'!F35</f>
        <v>4</v>
      </c>
      <c r="F34" s="47">
        <f>'2.2'!G83</f>
        <v>21.291619821845543</v>
      </c>
      <c r="G34" s="47" t="str">
        <f>'2.2'!H83</f>
        <v>0</v>
      </c>
      <c r="H34" s="64">
        <f>'2.5'!E36</f>
        <v>57422.720000000001</v>
      </c>
      <c r="I34" s="64">
        <f>'2.5'!F36</f>
        <v>0</v>
      </c>
      <c r="J34" s="64">
        <f>'2.6'!I36</f>
        <v>0</v>
      </c>
      <c r="K34" s="64">
        <f>'2.6'!J36</f>
        <v>0</v>
      </c>
    </row>
    <row r="35" spans="1:11" ht="39.950000000000003" customHeight="1" x14ac:dyDescent="0.25">
      <c r="A35" s="65">
        <v>875</v>
      </c>
      <c r="B35" s="66" t="s">
        <v>24</v>
      </c>
      <c r="C35" s="45">
        <f t="shared" si="0"/>
        <v>2.83</v>
      </c>
      <c r="D35" s="72">
        <f>'2.1'!E36</f>
        <v>9.642626416949275</v>
      </c>
      <c r="E35" s="63" t="str">
        <f>'2.1'!F36</f>
        <v>1</v>
      </c>
      <c r="F35" s="47" t="str">
        <f>'2.2'!G85</f>
        <v>х</v>
      </c>
      <c r="G35" s="47" t="str">
        <f>'2.2'!H85</f>
        <v>2</v>
      </c>
      <c r="H35" s="64">
        <f>'2.5'!E37</f>
        <v>0</v>
      </c>
      <c r="I35" s="64">
        <f>'2.5'!F37</f>
        <v>5</v>
      </c>
      <c r="J35" s="64" t="str">
        <f>'2.6'!I37</f>
        <v>задолженность отсутствует</v>
      </c>
      <c r="K35" s="64">
        <f>'2.6'!J37</f>
        <v>5</v>
      </c>
    </row>
    <row r="36" spans="1:11" ht="39.950000000000003" customHeight="1" x14ac:dyDescent="0.25">
      <c r="A36" s="65">
        <v>880</v>
      </c>
      <c r="B36" s="34" t="s">
        <v>60</v>
      </c>
      <c r="C36" s="45">
        <f t="shared" si="0"/>
        <v>5</v>
      </c>
      <c r="D36" s="72">
        <f>'2.1'!E37</f>
        <v>0.95146801578812301</v>
      </c>
      <c r="E36" s="63" t="str">
        <f>'2.1'!F37</f>
        <v>5</v>
      </c>
      <c r="F36" s="47">
        <f>'2.2'!G86</f>
        <v>0.27502098313931062</v>
      </c>
      <c r="G36" s="47" t="str">
        <f>'2.2'!H86</f>
        <v>5</v>
      </c>
      <c r="H36" s="64">
        <f>'2.5'!E38</f>
        <v>0</v>
      </c>
      <c r="I36" s="64">
        <f>'2.5'!F38</f>
        <v>5</v>
      </c>
      <c r="J36" s="64" t="str">
        <f>'2.6'!I38</f>
        <v>задолженность отсутствует</v>
      </c>
      <c r="K36" s="64">
        <f>'2.6'!J38</f>
        <v>5</v>
      </c>
    </row>
    <row r="37" spans="1:11" ht="39.950000000000003" customHeight="1" x14ac:dyDescent="0.25">
      <c r="A37" s="65">
        <v>886</v>
      </c>
      <c r="B37" s="34" t="s">
        <v>111</v>
      </c>
      <c r="C37" s="45">
        <f t="shared" si="0"/>
        <v>2.83</v>
      </c>
      <c r="D37" s="72">
        <f>'2.1'!E38</f>
        <v>9.1400824935496026</v>
      </c>
      <c r="E37" s="63" t="str">
        <f>'2.1'!F38</f>
        <v>1</v>
      </c>
      <c r="F37" s="47" t="str">
        <f>'2.2'!G88</f>
        <v>х</v>
      </c>
      <c r="G37" s="47" t="str">
        <f>'2.2'!H88</f>
        <v>2</v>
      </c>
      <c r="H37" s="64">
        <f>'2.5'!E39</f>
        <v>0</v>
      </c>
      <c r="I37" s="64">
        <f>'2.5'!F39</f>
        <v>5</v>
      </c>
      <c r="J37" s="64" t="str">
        <f>'2.6'!I39</f>
        <v>задолженность отсутствует</v>
      </c>
      <c r="K37" s="64">
        <f>'2.6'!J39</f>
        <v>5</v>
      </c>
    </row>
    <row r="38" spans="1:11" ht="39.950000000000003" customHeight="1" x14ac:dyDescent="0.25">
      <c r="A38" s="65">
        <v>892</v>
      </c>
      <c r="B38" s="34" t="s">
        <v>61</v>
      </c>
      <c r="C38" s="45">
        <f t="shared" si="0"/>
        <v>1.9</v>
      </c>
      <c r="D38" s="72">
        <f>'2.1'!E39</f>
        <v>22.939386486082274</v>
      </c>
      <c r="E38" s="63" t="str">
        <f>'2.1'!F39</f>
        <v>0</v>
      </c>
      <c r="F38" s="47">
        <f>'2.2'!G89</f>
        <v>28.987655392643063</v>
      </c>
      <c r="G38" s="47" t="str">
        <f>'2.2'!H89</f>
        <v>0</v>
      </c>
      <c r="H38" s="64">
        <f>'2.5'!E40</f>
        <v>0</v>
      </c>
      <c r="I38" s="64">
        <f>'2.5'!F40</f>
        <v>5</v>
      </c>
      <c r="J38" s="64" t="str">
        <f>'2.6'!I40</f>
        <v>задолженность отсутствует</v>
      </c>
      <c r="K38" s="64">
        <f>'2.6'!J40</f>
        <v>5</v>
      </c>
    </row>
    <row r="39" spans="1:11" x14ac:dyDescent="0.25">
      <c r="A39" s="49"/>
      <c r="B39" s="49"/>
      <c r="C39" s="50"/>
      <c r="D39" s="51"/>
      <c r="E39" s="51"/>
      <c r="F39" s="52"/>
      <c r="G39" s="29"/>
      <c r="H39" s="29"/>
      <c r="I39" s="29"/>
      <c r="J39" s="29"/>
    </row>
    <row r="40" spans="1:11" x14ac:dyDescent="0.25">
      <c r="A40" s="49"/>
      <c r="B40" s="49"/>
      <c r="C40" s="50"/>
      <c r="D40" s="51"/>
      <c r="E40" s="51"/>
      <c r="F40" s="52"/>
      <c r="G40" s="29"/>
      <c r="H40" s="29"/>
      <c r="I40" s="29"/>
      <c r="J40" s="29"/>
    </row>
    <row r="41" spans="1:11" x14ac:dyDescent="0.25">
      <c r="A41" s="49"/>
      <c r="B41" s="49"/>
      <c r="C41" s="50"/>
      <c r="D41" s="51"/>
      <c r="E41" s="51"/>
      <c r="F41" s="52"/>
      <c r="G41" s="29"/>
      <c r="H41" s="29"/>
      <c r="I41" s="29"/>
      <c r="J41" s="29"/>
    </row>
    <row r="42" spans="1:11" x14ac:dyDescent="0.25">
      <c r="A42" s="49"/>
      <c r="B42" s="49"/>
      <c r="C42" s="50"/>
      <c r="D42" s="51"/>
      <c r="E42" s="51"/>
      <c r="F42" s="52"/>
      <c r="G42" s="29"/>
      <c r="H42" s="29"/>
      <c r="I42" s="29"/>
      <c r="J42" s="29"/>
    </row>
    <row r="43" spans="1:11" x14ac:dyDescent="0.25">
      <c r="A43" s="49"/>
      <c r="B43" s="49"/>
      <c r="C43" s="50"/>
      <c r="D43" s="51"/>
      <c r="E43" s="51"/>
      <c r="F43" s="52"/>
      <c r="G43" s="29"/>
      <c r="H43" s="29"/>
      <c r="I43" s="29"/>
      <c r="J43" s="29"/>
    </row>
    <row r="44" spans="1:11" x14ac:dyDescent="0.25">
      <c r="A44" s="49"/>
      <c r="B44" s="49"/>
      <c r="C44" s="50"/>
      <c r="D44" s="51"/>
      <c r="E44" s="51"/>
      <c r="F44" s="52"/>
      <c r="G44" s="29"/>
      <c r="H44" s="29"/>
      <c r="I44" s="29"/>
      <c r="J44" s="29"/>
    </row>
    <row r="45" spans="1:11" x14ac:dyDescent="0.25">
      <c r="A45" s="49"/>
      <c r="B45" s="49"/>
      <c r="C45" s="50"/>
      <c r="D45" s="51"/>
      <c r="E45" s="51"/>
      <c r="F45" s="52"/>
      <c r="G45" s="29"/>
      <c r="H45" s="29"/>
      <c r="I45" s="29"/>
      <c r="J45" s="29"/>
    </row>
    <row r="46" spans="1:11" x14ac:dyDescent="0.25">
      <c r="A46" s="49"/>
      <c r="B46" s="49"/>
      <c r="C46" s="50"/>
      <c r="D46" s="51"/>
      <c r="E46" s="51"/>
      <c r="F46" s="52"/>
      <c r="G46" s="29"/>
      <c r="H46" s="29"/>
      <c r="I46" s="29"/>
      <c r="J46" s="29"/>
    </row>
    <row r="47" spans="1:11" x14ac:dyDescent="0.25">
      <c r="A47" s="2"/>
      <c r="B47" s="2"/>
      <c r="C47" s="23"/>
    </row>
    <row r="48" spans="1:11" x14ac:dyDescent="0.25">
      <c r="A48" s="2"/>
      <c r="B48" s="2"/>
      <c r="C48" s="23"/>
    </row>
    <row r="49" spans="1:3" x14ac:dyDescent="0.25">
      <c r="A49" s="3"/>
      <c r="B49" s="3"/>
      <c r="C49" s="24"/>
    </row>
    <row r="50" spans="1:3" x14ac:dyDescent="0.25">
      <c r="A50" s="3"/>
      <c r="B50" s="3"/>
      <c r="C50" s="24"/>
    </row>
    <row r="51" spans="1:3" x14ac:dyDescent="0.25">
      <c r="A51" s="3"/>
      <c r="B51" s="3"/>
      <c r="C51" s="24"/>
    </row>
    <row r="52" spans="1:3" x14ac:dyDescent="0.25">
      <c r="A52" s="3"/>
      <c r="B52" s="3"/>
      <c r="C52" s="24"/>
    </row>
    <row r="53" spans="1:3" x14ac:dyDescent="0.25">
      <c r="A53" s="3"/>
      <c r="B53" s="3"/>
      <c r="C53" s="24"/>
    </row>
    <row r="54" spans="1:3" x14ac:dyDescent="0.25">
      <c r="A54" s="3"/>
      <c r="B54" s="3"/>
      <c r="C54" s="24"/>
    </row>
    <row r="55" spans="1:3" x14ac:dyDescent="0.25">
      <c r="A55" s="3"/>
      <c r="B55" s="3"/>
      <c r="C55" s="24"/>
    </row>
    <row r="56" spans="1:3" x14ac:dyDescent="0.25">
      <c r="A56" s="3"/>
      <c r="B56" s="3"/>
      <c r="C56" s="24"/>
    </row>
    <row r="57" spans="1:3" x14ac:dyDescent="0.25">
      <c r="A57" s="3"/>
      <c r="B57" s="3"/>
      <c r="C57" s="24"/>
    </row>
    <row r="58" spans="1:3" x14ac:dyDescent="0.25">
      <c r="A58" s="3"/>
      <c r="B58" s="3"/>
      <c r="C58" s="24"/>
    </row>
    <row r="59" spans="1:3" x14ac:dyDescent="0.25">
      <c r="A59" s="3"/>
      <c r="B59" s="3"/>
      <c r="C59" s="24"/>
    </row>
    <row r="60" spans="1:3" x14ac:dyDescent="0.25">
      <c r="A60" s="3"/>
      <c r="B60" s="3"/>
      <c r="C60" s="24"/>
    </row>
    <row r="61" spans="1:3" x14ac:dyDescent="0.25">
      <c r="A61" s="3"/>
      <c r="B61" s="3"/>
      <c r="C61" s="24"/>
    </row>
    <row r="62" spans="1:3" x14ac:dyDescent="0.25">
      <c r="A62" s="3"/>
      <c r="B62" s="3"/>
      <c r="C62" s="24"/>
    </row>
    <row r="63" spans="1:3" x14ac:dyDescent="0.25">
      <c r="A63" s="3"/>
      <c r="B63" s="3"/>
      <c r="C63" s="24"/>
    </row>
    <row r="64" spans="1:3" x14ac:dyDescent="0.25">
      <c r="A64" s="3"/>
      <c r="B64" s="3"/>
      <c r="C64" s="24"/>
    </row>
    <row r="65" spans="1:3" x14ac:dyDescent="0.25">
      <c r="A65" s="3"/>
      <c r="B65" s="3"/>
      <c r="C65" s="24"/>
    </row>
    <row r="66" spans="1:3" x14ac:dyDescent="0.25">
      <c r="A66" s="3"/>
      <c r="B66" s="3"/>
      <c r="C66" s="24"/>
    </row>
    <row r="67" spans="1:3" x14ac:dyDescent="0.25">
      <c r="A67" s="3"/>
      <c r="B67" s="3"/>
      <c r="C67" s="24"/>
    </row>
    <row r="68" spans="1:3" x14ac:dyDescent="0.25">
      <c r="A68" s="3"/>
      <c r="B68" s="3"/>
      <c r="C68" s="24"/>
    </row>
    <row r="69" spans="1:3" x14ac:dyDescent="0.25">
      <c r="A69" s="3"/>
      <c r="B69" s="3"/>
      <c r="C69" s="24"/>
    </row>
  </sheetData>
  <mergeCells count="8">
    <mergeCell ref="H1:I1"/>
    <mergeCell ref="J1:K1"/>
    <mergeCell ref="D1:E1"/>
    <mergeCell ref="F1:G1"/>
    <mergeCell ref="J2:K2"/>
    <mergeCell ref="D2:E2"/>
    <mergeCell ref="F2:G2"/>
    <mergeCell ref="H2:I2"/>
  </mergeCells>
  <printOptions gridLines="1"/>
  <pageMargins left="0.39370078740157483" right="0.35433070866141736" top="0.19685039370078741" bottom="0.19685039370078741" header="0.19685039370078741" footer="0.15748031496062992"/>
  <pageSetup paperSize="9" scale="6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showGridLines="0" view="pageLayout" zoomScaleNormal="110" zoomScaleSheetLayoutView="100" workbookViewId="0">
      <selection activeCell="C49" sqref="C49:C55"/>
    </sheetView>
  </sheetViews>
  <sheetFormatPr defaultRowHeight="12" x14ac:dyDescent="0.25"/>
  <cols>
    <col min="1" max="1" width="4.85546875" style="7" customWidth="1"/>
    <col min="2" max="2" width="56.85546875" style="7" customWidth="1"/>
    <col min="3" max="3" width="26.140625" style="7" customWidth="1"/>
    <col min="4" max="4" width="24.140625" style="7" customWidth="1"/>
    <col min="5" max="5" width="24.28515625" style="7" bestFit="1" customWidth="1"/>
    <col min="6" max="6" width="15.28515625" style="7" customWidth="1"/>
    <col min="7" max="16384" width="9.140625" style="7"/>
  </cols>
  <sheetData>
    <row r="1" spans="1:6" ht="157.5" customHeight="1" x14ac:dyDescent="0.25">
      <c r="A1" s="31" t="s">
        <v>0</v>
      </c>
      <c r="B1" s="31" t="s">
        <v>26</v>
      </c>
      <c r="C1" s="33" t="s">
        <v>67</v>
      </c>
      <c r="D1" s="33" t="s">
        <v>68</v>
      </c>
      <c r="E1" s="33" t="s">
        <v>66</v>
      </c>
      <c r="F1" s="31" t="s">
        <v>1</v>
      </c>
    </row>
    <row r="2" spans="1:6" ht="28.5" customHeight="1" x14ac:dyDescent="0.25">
      <c r="A2" s="13"/>
      <c r="B2" s="14" t="s">
        <v>2</v>
      </c>
      <c r="C2" s="30" t="s">
        <v>100</v>
      </c>
      <c r="D2" s="30" t="s">
        <v>100</v>
      </c>
      <c r="E2" s="30" t="s">
        <v>101</v>
      </c>
      <c r="F2" s="30" t="s">
        <v>101</v>
      </c>
    </row>
    <row r="3" spans="1:6" ht="18" customHeight="1" x14ac:dyDescent="0.25">
      <c r="A3" s="13"/>
      <c r="B3" s="14" t="s">
        <v>3</v>
      </c>
      <c r="C3" s="30" t="s">
        <v>4</v>
      </c>
      <c r="D3" s="30" t="s">
        <v>4</v>
      </c>
      <c r="E3" s="15" t="s">
        <v>5</v>
      </c>
      <c r="F3" s="15" t="s">
        <v>29</v>
      </c>
    </row>
    <row r="4" spans="1:6" ht="26.25" customHeight="1" x14ac:dyDescent="0.25">
      <c r="A4" s="13"/>
      <c r="B4" s="14" t="s">
        <v>6</v>
      </c>
      <c r="C4" s="61" t="s">
        <v>41</v>
      </c>
      <c r="D4" s="61" t="s">
        <v>28</v>
      </c>
      <c r="E4" s="15" t="s">
        <v>30</v>
      </c>
      <c r="F4" s="22"/>
    </row>
    <row r="5" spans="1:6" s="8" customFormat="1" ht="25.5" customHeight="1" x14ac:dyDescent="0.25">
      <c r="A5" s="63">
        <v>801</v>
      </c>
      <c r="B5" s="35" t="s">
        <v>78</v>
      </c>
      <c r="C5" s="16">
        <v>233961350</v>
      </c>
      <c r="D5" s="16">
        <v>225811473.33000001</v>
      </c>
      <c r="E5" s="53">
        <f>((C5-D5)/C5)*100</f>
        <v>3.4834286389610876</v>
      </c>
      <c r="F5" s="6" t="str">
        <f>IF(E5="х","2",IF(E5&lt;=1,"5",IF(AND(E5&gt;1,E5&lt;=2),"4",IF(AND(E5&gt;2,E5&lt;=5),"3",IF(AND(E5&gt;5,E5&lt;=7),"2",IF(AND(E5&gt;7,E5&lt;=10),"1",IF(E5&gt;10,"0")))))))</f>
        <v>3</v>
      </c>
    </row>
    <row r="6" spans="1:6" s="8" customFormat="1" ht="25.5" customHeight="1" x14ac:dyDescent="0.25">
      <c r="A6" s="65">
        <v>802</v>
      </c>
      <c r="B6" s="34" t="s">
        <v>44</v>
      </c>
      <c r="C6" s="16">
        <v>547411264.54999995</v>
      </c>
      <c r="D6" s="16">
        <v>322348788.06999999</v>
      </c>
      <c r="E6" s="53">
        <f>((C6-D6)/C6)*100</f>
        <v>41.11396514008765</v>
      </c>
      <c r="F6" s="6" t="str">
        <f>IF(E6="х","2",IF(E6&lt;=1,"5",IF(AND(E6&gt;1,E6&lt;=2),"4",IF(AND(E6&gt;2,E6&lt;=5),"3",IF(AND(E6&gt;5,E6&lt;=7),"2",IF(AND(E6&gt;7,E6&lt;=10),"1",IF(E6&gt;10,"0")))))))</f>
        <v>0</v>
      </c>
    </row>
    <row r="7" spans="1:6" s="8" customFormat="1" ht="25.5" customHeight="1" x14ac:dyDescent="0.25">
      <c r="A7" s="65">
        <v>803</v>
      </c>
      <c r="B7" s="66" t="s">
        <v>7</v>
      </c>
      <c r="C7" s="16">
        <v>84760822</v>
      </c>
      <c r="D7" s="16">
        <v>83033171.469999999</v>
      </c>
      <c r="E7" s="53">
        <f t="shared" ref="E7:E37" si="0">((C7-D7)/C7)*100</f>
        <v>2.0382654264490276</v>
      </c>
      <c r="F7" s="6" t="str">
        <f t="shared" ref="F7:F37" si="1">IF(E7="х","2",IF(E7&lt;=1,"5",IF(AND(E7&gt;1,E7&lt;=2),"4",IF(AND(E7&gt;2,E7&lt;=5),"3",IF(AND(E7&gt;5,E7&lt;=7),"2",IF(AND(E7&gt;7,E7&lt;=10),"1",IF(E7&gt;10,"0")))))))</f>
        <v>3</v>
      </c>
    </row>
    <row r="8" spans="1:6" s="8" customFormat="1" ht="25.5" customHeight="1" x14ac:dyDescent="0.25">
      <c r="A8" s="65">
        <v>804</v>
      </c>
      <c r="B8" s="66" t="s">
        <v>8</v>
      </c>
      <c r="C8" s="16">
        <v>20228488</v>
      </c>
      <c r="D8" s="16">
        <v>19016803.440000001</v>
      </c>
      <c r="E8" s="53">
        <f t="shared" si="0"/>
        <v>5.9899907496793565</v>
      </c>
      <c r="F8" s="6" t="str">
        <f t="shared" si="1"/>
        <v>2</v>
      </c>
    </row>
    <row r="9" spans="1:6" s="8" customFormat="1" ht="25.5" customHeight="1" x14ac:dyDescent="0.25">
      <c r="A9" s="65">
        <v>805</v>
      </c>
      <c r="B9" s="66" t="s">
        <v>9</v>
      </c>
      <c r="C9" s="16">
        <v>887830855.95000005</v>
      </c>
      <c r="D9" s="16">
        <v>691938895.29999995</v>
      </c>
      <c r="E9" s="53">
        <f t="shared" si="0"/>
        <v>22.064108195517836</v>
      </c>
      <c r="F9" s="6" t="str">
        <f t="shared" si="1"/>
        <v>0</v>
      </c>
    </row>
    <row r="10" spans="1:6" s="8" customFormat="1" ht="25.5" customHeight="1" x14ac:dyDescent="0.25">
      <c r="A10" s="65">
        <v>807</v>
      </c>
      <c r="B10" s="66" t="s">
        <v>10</v>
      </c>
      <c r="C10" s="16">
        <v>12115950</v>
      </c>
      <c r="D10" s="16">
        <v>11870074.460000001</v>
      </c>
      <c r="E10" s="53">
        <f t="shared" si="0"/>
        <v>2.0293541983913692</v>
      </c>
      <c r="F10" s="6" t="str">
        <f t="shared" si="1"/>
        <v>3</v>
      </c>
    </row>
    <row r="11" spans="1:6" s="8" customFormat="1" ht="25.5" customHeight="1" x14ac:dyDescent="0.25">
      <c r="A11" s="65" t="s">
        <v>45</v>
      </c>
      <c r="B11" s="66" t="s">
        <v>46</v>
      </c>
      <c r="C11" s="16">
        <v>3038488</v>
      </c>
      <c r="D11" s="16">
        <v>2904927.6</v>
      </c>
      <c r="E11" s="53">
        <f t="shared" si="0"/>
        <v>4.395620453330733</v>
      </c>
      <c r="F11" s="6" t="str">
        <f>IF(E11="х","2",IF(E11&lt;=1,"5",IF(AND(E11&gt;1,E11&lt;=2),"4",IF(AND(E11&gt;2,E11&lt;=5),"3",IF(AND(E11&gt;5,E11&lt;=7),"2",IF(AND(E11&gt;7,E11&lt;=10),"1",IF(E11&gt;10,"0")))))))</f>
        <v>3</v>
      </c>
    </row>
    <row r="12" spans="1:6" s="8" customFormat="1" ht="25.5" customHeight="1" x14ac:dyDescent="0.25">
      <c r="A12" s="65">
        <v>811</v>
      </c>
      <c r="B12" s="66" t="s">
        <v>11</v>
      </c>
      <c r="C12" s="16">
        <v>213607758</v>
      </c>
      <c r="D12" s="16">
        <v>127502671.75</v>
      </c>
      <c r="E12" s="53">
        <f t="shared" si="0"/>
        <v>40.309905902387683</v>
      </c>
      <c r="F12" s="6" t="str">
        <f t="shared" si="1"/>
        <v>0</v>
      </c>
    </row>
    <row r="13" spans="1:6" s="8" customFormat="1" ht="25.5" customHeight="1" x14ac:dyDescent="0.25">
      <c r="A13" s="65">
        <v>812</v>
      </c>
      <c r="B13" s="34" t="s">
        <v>47</v>
      </c>
      <c r="C13" s="16">
        <v>56143194.200000003</v>
      </c>
      <c r="D13" s="16">
        <v>49556969.659999996</v>
      </c>
      <c r="E13" s="53">
        <f t="shared" si="0"/>
        <v>11.731118319591454</v>
      </c>
      <c r="F13" s="6" t="str">
        <f t="shared" si="1"/>
        <v>0</v>
      </c>
    </row>
    <row r="14" spans="1:6" ht="25.5" customHeight="1" x14ac:dyDescent="0.25">
      <c r="A14" s="65">
        <v>814</v>
      </c>
      <c r="B14" s="34" t="s">
        <v>48</v>
      </c>
      <c r="C14" s="17">
        <v>1757988317.96</v>
      </c>
      <c r="D14" s="17">
        <v>1542951433.3699999</v>
      </c>
      <c r="E14" s="53">
        <f t="shared" si="0"/>
        <v>12.231985980403595</v>
      </c>
      <c r="F14" s="6" t="str">
        <f t="shared" si="1"/>
        <v>0</v>
      </c>
    </row>
    <row r="15" spans="1:6" ht="25.5" customHeight="1" x14ac:dyDescent="0.25">
      <c r="A15" s="65">
        <v>815</v>
      </c>
      <c r="B15" s="66" t="s">
        <v>12</v>
      </c>
      <c r="C15" s="17">
        <v>8032598</v>
      </c>
      <c r="D15" s="17">
        <v>7489034.5199999996</v>
      </c>
      <c r="E15" s="53">
        <f t="shared" si="0"/>
        <v>6.7669697898488188</v>
      </c>
      <c r="F15" s="6" t="str">
        <f t="shared" si="1"/>
        <v>2</v>
      </c>
    </row>
    <row r="16" spans="1:6" ht="25.5" customHeight="1" x14ac:dyDescent="0.25">
      <c r="A16" s="65">
        <v>816</v>
      </c>
      <c r="B16" s="34" t="s">
        <v>49</v>
      </c>
      <c r="C16" s="17">
        <v>278774798.84000003</v>
      </c>
      <c r="D16" s="17">
        <v>245440349.56</v>
      </c>
      <c r="E16" s="53">
        <f t="shared" si="0"/>
        <v>11.957483036022923</v>
      </c>
      <c r="F16" s="6" t="str">
        <f t="shared" si="1"/>
        <v>0</v>
      </c>
    </row>
    <row r="17" spans="1:6" ht="35.25" customHeight="1" x14ac:dyDescent="0.25">
      <c r="A17" s="65">
        <v>819</v>
      </c>
      <c r="B17" s="66" t="s">
        <v>107</v>
      </c>
      <c r="C17" s="17">
        <v>25732320.84</v>
      </c>
      <c r="D17" s="17">
        <v>24206810.300000001</v>
      </c>
      <c r="E17" s="53">
        <f t="shared" si="0"/>
        <v>5.9283830226018557</v>
      </c>
      <c r="F17" s="6" t="str">
        <f t="shared" si="1"/>
        <v>2</v>
      </c>
    </row>
    <row r="18" spans="1:6" ht="25.5" customHeight="1" x14ac:dyDescent="0.25">
      <c r="A18" s="65">
        <v>820</v>
      </c>
      <c r="B18" s="66" t="s">
        <v>14</v>
      </c>
      <c r="C18" s="17">
        <v>9760499513.0200005</v>
      </c>
      <c r="D18" s="17">
        <v>9650422202.9200001</v>
      </c>
      <c r="E18" s="53">
        <f t="shared" si="0"/>
        <v>1.127783572481746</v>
      </c>
      <c r="F18" s="6" t="str">
        <f t="shared" si="1"/>
        <v>4</v>
      </c>
    </row>
    <row r="19" spans="1:6" ht="25.5" customHeight="1" x14ac:dyDescent="0.25">
      <c r="A19" s="65">
        <v>821</v>
      </c>
      <c r="B19" s="34" t="s">
        <v>50</v>
      </c>
      <c r="C19" s="17">
        <v>86835272</v>
      </c>
      <c r="D19" s="17">
        <v>85549912.819999993</v>
      </c>
      <c r="E19" s="53">
        <f t="shared" si="0"/>
        <v>1.4802270441440053</v>
      </c>
      <c r="F19" s="6" t="str">
        <f t="shared" si="1"/>
        <v>4</v>
      </c>
    </row>
    <row r="20" spans="1:6" ht="25.5" customHeight="1" x14ac:dyDescent="0.25">
      <c r="A20" s="65">
        <v>825</v>
      </c>
      <c r="B20" s="66" t="s">
        <v>15</v>
      </c>
      <c r="C20" s="17">
        <v>1232312771.48</v>
      </c>
      <c r="D20" s="17">
        <v>1126323457.3599999</v>
      </c>
      <c r="E20" s="53">
        <f t="shared" si="0"/>
        <v>8.6008452215185294</v>
      </c>
      <c r="F20" s="6" t="str">
        <f t="shared" si="1"/>
        <v>1</v>
      </c>
    </row>
    <row r="21" spans="1:6" ht="25.5" customHeight="1" x14ac:dyDescent="0.25">
      <c r="A21" s="65">
        <v>830</v>
      </c>
      <c r="B21" s="66" t="s">
        <v>16</v>
      </c>
      <c r="C21" s="17">
        <v>11244297054.17</v>
      </c>
      <c r="D21" s="17">
        <v>10855015185.77</v>
      </c>
      <c r="E21" s="53">
        <f t="shared" si="0"/>
        <v>3.4620382806022776</v>
      </c>
      <c r="F21" s="6" t="str">
        <f t="shared" si="1"/>
        <v>3</v>
      </c>
    </row>
    <row r="22" spans="1:6" ht="25.5" customHeight="1" x14ac:dyDescent="0.25">
      <c r="A22" s="65">
        <v>832</v>
      </c>
      <c r="B22" s="66" t="s">
        <v>108</v>
      </c>
      <c r="C22" s="17">
        <v>149815145</v>
      </c>
      <c r="D22" s="17">
        <v>45934810.43</v>
      </c>
      <c r="E22" s="53">
        <f t="shared" si="0"/>
        <v>69.339007461495299</v>
      </c>
      <c r="F22" s="6" t="str">
        <f t="shared" si="1"/>
        <v>0</v>
      </c>
    </row>
    <row r="23" spans="1:6" ht="25.5" customHeight="1" x14ac:dyDescent="0.25">
      <c r="A23" s="65" t="s">
        <v>51</v>
      </c>
      <c r="B23" s="66" t="s">
        <v>52</v>
      </c>
      <c r="C23" s="17">
        <v>9462851</v>
      </c>
      <c r="D23" s="17">
        <v>8568526.3699999992</v>
      </c>
      <c r="E23" s="53">
        <f t="shared" si="0"/>
        <v>9.4509004738635412</v>
      </c>
      <c r="F23" s="6" t="str">
        <f t="shared" si="1"/>
        <v>1</v>
      </c>
    </row>
    <row r="24" spans="1:6" ht="25.5" customHeight="1" x14ac:dyDescent="0.25">
      <c r="A24" s="65">
        <v>834</v>
      </c>
      <c r="B24" s="66" t="s">
        <v>18</v>
      </c>
      <c r="C24" s="17">
        <v>116322942.66</v>
      </c>
      <c r="D24" s="17">
        <v>115578039.34999999</v>
      </c>
      <c r="E24" s="53">
        <f t="shared" si="0"/>
        <v>0.64037522862302254</v>
      </c>
      <c r="F24" s="6" t="str">
        <f t="shared" si="1"/>
        <v>5</v>
      </c>
    </row>
    <row r="25" spans="1:6" ht="25.5" customHeight="1" x14ac:dyDescent="0.25">
      <c r="A25" s="65">
        <v>835</v>
      </c>
      <c r="B25" s="34" t="s">
        <v>53</v>
      </c>
      <c r="C25" s="17">
        <v>1128409352.8200002</v>
      </c>
      <c r="D25" s="17">
        <v>897218433.98000002</v>
      </c>
      <c r="E25" s="53">
        <f t="shared" si="0"/>
        <v>20.488213631182024</v>
      </c>
      <c r="F25" s="6" t="str">
        <f t="shared" si="1"/>
        <v>0</v>
      </c>
    </row>
    <row r="26" spans="1:6" ht="25.5" customHeight="1" x14ac:dyDescent="0.25">
      <c r="A26" s="65">
        <v>840</v>
      </c>
      <c r="B26" s="66" t="s">
        <v>19</v>
      </c>
      <c r="C26" s="54">
        <v>5922358326.3999996</v>
      </c>
      <c r="D26" s="54">
        <v>5909736139.5299997</v>
      </c>
      <c r="E26" s="53">
        <f t="shared" si="0"/>
        <v>0.21312771322420954</v>
      </c>
      <c r="F26" s="6" t="str">
        <f t="shared" si="1"/>
        <v>5</v>
      </c>
    </row>
    <row r="27" spans="1:6" ht="25.5" customHeight="1" x14ac:dyDescent="0.25">
      <c r="A27" s="65">
        <v>842</v>
      </c>
      <c r="B27" s="34" t="s">
        <v>54</v>
      </c>
      <c r="C27" s="17">
        <v>92458842.400000006</v>
      </c>
      <c r="D27" s="17">
        <v>46343143.25</v>
      </c>
      <c r="E27" s="53">
        <f t="shared" si="0"/>
        <v>49.877002515878353</v>
      </c>
      <c r="F27" s="6" t="str">
        <f t="shared" si="1"/>
        <v>0</v>
      </c>
    </row>
    <row r="28" spans="1:6" ht="25.5" customHeight="1" x14ac:dyDescent="0.25">
      <c r="A28" s="65">
        <v>843</v>
      </c>
      <c r="B28" s="34" t="s">
        <v>109</v>
      </c>
      <c r="C28" s="17">
        <v>25762050</v>
      </c>
      <c r="D28" s="17">
        <v>23804377.09</v>
      </c>
      <c r="E28" s="53">
        <f t="shared" si="0"/>
        <v>7.5990571790676604</v>
      </c>
      <c r="F28" s="6" t="str">
        <f t="shared" si="1"/>
        <v>1</v>
      </c>
    </row>
    <row r="29" spans="1:6" ht="25.5" customHeight="1" x14ac:dyDescent="0.25">
      <c r="A29" s="65" t="s">
        <v>56</v>
      </c>
      <c r="B29" s="34" t="s">
        <v>110</v>
      </c>
      <c r="C29" s="17">
        <v>14868070</v>
      </c>
      <c r="D29" s="17">
        <v>14275026.68</v>
      </c>
      <c r="E29" s="53">
        <f t="shared" si="0"/>
        <v>3.9887041155980589</v>
      </c>
      <c r="F29" s="6" t="str">
        <f t="shared" si="1"/>
        <v>3</v>
      </c>
    </row>
    <row r="30" spans="1:6" ht="25.5" customHeight="1" x14ac:dyDescent="0.25">
      <c r="A30" s="65">
        <v>846</v>
      </c>
      <c r="B30" s="66" t="s">
        <v>20</v>
      </c>
      <c r="C30" s="17">
        <v>11985374</v>
      </c>
      <c r="D30" s="17">
        <v>8003604.75</v>
      </c>
      <c r="E30" s="53">
        <f t="shared" si="0"/>
        <v>33.22190237868255</v>
      </c>
      <c r="F30" s="6" t="str">
        <f t="shared" si="1"/>
        <v>0</v>
      </c>
    </row>
    <row r="31" spans="1:6" ht="25.5" customHeight="1" x14ac:dyDescent="0.25">
      <c r="A31" s="65" t="s">
        <v>58</v>
      </c>
      <c r="B31" s="66" t="s">
        <v>59</v>
      </c>
      <c r="C31" s="17">
        <v>4283919</v>
      </c>
      <c r="D31" s="17">
        <v>3451008.12</v>
      </c>
      <c r="E31" s="53">
        <f t="shared" si="0"/>
        <v>19.4427317603344</v>
      </c>
      <c r="F31" s="6" t="str">
        <f t="shared" si="1"/>
        <v>0</v>
      </c>
    </row>
    <row r="32" spans="1:6" ht="25.5" customHeight="1" x14ac:dyDescent="0.25">
      <c r="A32" s="65">
        <v>855</v>
      </c>
      <c r="B32" s="66" t="s">
        <v>21</v>
      </c>
      <c r="C32" s="17">
        <v>7046353692.3099995</v>
      </c>
      <c r="D32" s="17">
        <v>6494228550.9799995</v>
      </c>
      <c r="E32" s="53">
        <f t="shared" si="0"/>
        <v>7.8356149214104702</v>
      </c>
      <c r="F32" s="6" t="str">
        <f t="shared" si="1"/>
        <v>1</v>
      </c>
    </row>
    <row r="33" spans="1:6" ht="25.5" customHeight="1" x14ac:dyDescent="0.25">
      <c r="A33" s="65">
        <v>856</v>
      </c>
      <c r="B33" s="66" t="s">
        <v>22</v>
      </c>
      <c r="C33" s="17">
        <v>55082913</v>
      </c>
      <c r="D33" s="17">
        <v>54273825.340000004</v>
      </c>
      <c r="E33" s="53">
        <f t="shared" si="0"/>
        <v>1.4688541617252457</v>
      </c>
      <c r="F33" s="6" t="str">
        <f t="shared" si="1"/>
        <v>4</v>
      </c>
    </row>
    <row r="34" spans="1:6" ht="25.5" customHeight="1" x14ac:dyDescent="0.25">
      <c r="A34" s="65">
        <v>861</v>
      </c>
      <c r="B34" s="66" t="s">
        <v>27</v>
      </c>
      <c r="C34" s="17">
        <v>879030725</v>
      </c>
      <c r="D34" s="17">
        <v>856778534.10000002</v>
      </c>
      <c r="E34" s="53">
        <f t="shared" si="0"/>
        <v>2.5314463154857272</v>
      </c>
      <c r="F34" s="6" t="str">
        <f t="shared" si="1"/>
        <v>3</v>
      </c>
    </row>
    <row r="35" spans="1:6" ht="25.5" customHeight="1" x14ac:dyDescent="0.25">
      <c r="A35" s="65">
        <v>863</v>
      </c>
      <c r="B35" s="66" t="s">
        <v>23</v>
      </c>
      <c r="C35" s="17">
        <v>388176406.01999998</v>
      </c>
      <c r="D35" s="17">
        <v>383998205.25999999</v>
      </c>
      <c r="E35" s="53">
        <f t="shared" si="0"/>
        <v>1.0763664909053534</v>
      </c>
      <c r="F35" s="6" t="str">
        <f t="shared" si="1"/>
        <v>4</v>
      </c>
    </row>
    <row r="36" spans="1:6" ht="25.5" customHeight="1" x14ac:dyDescent="0.25">
      <c r="A36" s="65">
        <v>875</v>
      </c>
      <c r="B36" s="66" t="s">
        <v>24</v>
      </c>
      <c r="C36" s="17">
        <v>321784719</v>
      </c>
      <c r="D36" s="17">
        <v>290756220.68000001</v>
      </c>
      <c r="E36" s="53">
        <f t="shared" si="0"/>
        <v>9.642626416949275</v>
      </c>
      <c r="F36" s="6" t="str">
        <f t="shared" si="1"/>
        <v>1</v>
      </c>
    </row>
    <row r="37" spans="1:6" ht="25.5" customHeight="1" x14ac:dyDescent="0.25">
      <c r="A37" s="65">
        <v>880</v>
      </c>
      <c r="B37" s="34" t="s">
        <v>60</v>
      </c>
      <c r="C37" s="17">
        <v>1978579104.8800001</v>
      </c>
      <c r="D37" s="17">
        <v>1959753557.53</v>
      </c>
      <c r="E37" s="53">
        <f t="shared" si="0"/>
        <v>0.95146801578812301</v>
      </c>
      <c r="F37" s="6" t="str">
        <f t="shared" si="1"/>
        <v>5</v>
      </c>
    </row>
    <row r="38" spans="1:6" ht="25.5" customHeight="1" x14ac:dyDescent="0.25">
      <c r="A38" s="65">
        <v>886</v>
      </c>
      <c r="B38" s="34" t="s">
        <v>111</v>
      </c>
      <c r="C38" s="17">
        <v>111063714</v>
      </c>
      <c r="D38" s="17">
        <v>100912398.92</v>
      </c>
      <c r="E38" s="53">
        <f t="shared" ref="E38:E39" si="2">((C38-D38)/C38)*100</f>
        <v>9.1400824935496026</v>
      </c>
      <c r="F38" s="6" t="str">
        <f t="shared" ref="F38:F39" si="3">IF(E38="х","2",IF(E38&lt;=1,"5",IF(AND(E38&gt;1,E38&lt;=2),"4",IF(AND(E38&gt;2,E38&lt;=5),"3",IF(AND(E38&gt;5,E38&lt;=7),"2",IF(AND(E38&gt;7,E38&lt;=10),"1",IF(E38&gt;10,"0")))))))</f>
        <v>1</v>
      </c>
    </row>
    <row r="39" spans="1:6" ht="25.5" customHeight="1" x14ac:dyDescent="0.25">
      <c r="A39" s="65">
        <v>892</v>
      </c>
      <c r="B39" s="34" t="s">
        <v>61</v>
      </c>
      <c r="C39" s="17">
        <v>257079865.74000001</v>
      </c>
      <c r="D39" s="17">
        <v>198107321.75999999</v>
      </c>
      <c r="E39" s="53">
        <f t="shared" si="2"/>
        <v>22.939386486082274</v>
      </c>
      <c r="F39" s="6" t="str">
        <f t="shared" si="3"/>
        <v>0</v>
      </c>
    </row>
  </sheetData>
  <phoneticPr fontId="11" type="noConversion"/>
  <printOptions gridLines="1"/>
  <pageMargins left="0.70866141732283472" right="0.70866141732283472" top="1.0103124999999999" bottom="0.78740157480314965" header="0.70866141732283472" footer="0.51181102362204722"/>
  <pageSetup paperSize="9" scale="86" fitToHeight="0" orientation="landscape" r:id="rId1"/>
  <headerFooter>
    <oddHeader>&amp;C&amp;"Times New Roman,полужирный"&amp;9Расчет и оценка показателя 2.1 "Доля неисполненных ГРБС на конец отчетного периода бюджетных ассигнований"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6"/>
  <sheetViews>
    <sheetView showGridLines="0" zoomScale="80" zoomScaleNormal="80" zoomScaleSheetLayoutView="100" zoomScalePageLayoutView="80" workbookViewId="0">
      <selection activeCell="F10" sqref="F10"/>
    </sheetView>
  </sheetViews>
  <sheetFormatPr defaultColWidth="6.5703125" defaultRowHeight="15" x14ac:dyDescent="0.25"/>
  <cols>
    <col min="1" max="1" width="6" style="114" customWidth="1"/>
    <col min="2" max="2" width="21.5703125" style="114" customWidth="1"/>
    <col min="3" max="3" width="29.42578125" style="114" customWidth="1"/>
    <col min="4" max="4" width="29.42578125" style="134" customWidth="1"/>
    <col min="5" max="5" width="29.42578125" style="114" customWidth="1"/>
    <col min="6" max="6" width="28.7109375" style="115" customWidth="1"/>
    <col min="7" max="7" width="32.140625" style="117" customWidth="1"/>
    <col min="8" max="8" width="27.28515625" style="118" customWidth="1"/>
    <col min="9" max="16384" width="6.5703125" style="82"/>
  </cols>
  <sheetData>
    <row r="1" spans="1:8" s="77" customFormat="1" ht="163.5" customHeight="1" x14ac:dyDescent="0.2">
      <c r="A1" s="74" t="s">
        <v>0</v>
      </c>
      <c r="B1" s="74" t="s">
        <v>26</v>
      </c>
      <c r="C1" s="74" t="s">
        <v>70</v>
      </c>
      <c r="D1" s="122" t="s">
        <v>71</v>
      </c>
      <c r="E1" s="75" t="s">
        <v>72</v>
      </c>
      <c r="F1" s="74" t="s">
        <v>73</v>
      </c>
      <c r="G1" s="74" t="s">
        <v>69</v>
      </c>
      <c r="H1" s="76" t="s">
        <v>1</v>
      </c>
    </row>
    <row r="2" spans="1:8" ht="16.5" customHeight="1" x14ac:dyDescent="0.25">
      <c r="A2" s="78"/>
      <c r="B2" s="79" t="s">
        <v>2</v>
      </c>
      <c r="C2" s="80" t="s">
        <v>102</v>
      </c>
      <c r="D2" s="123" t="s">
        <v>102</v>
      </c>
      <c r="E2" s="80" t="s">
        <v>103</v>
      </c>
      <c r="F2" s="80" t="s">
        <v>100</v>
      </c>
      <c r="G2" s="80"/>
      <c r="H2" s="81" t="s">
        <v>101</v>
      </c>
    </row>
    <row r="3" spans="1:8" ht="16.5" customHeight="1" x14ac:dyDescent="0.25">
      <c r="A3" s="78"/>
      <c r="B3" s="79" t="s">
        <v>3</v>
      </c>
      <c r="C3" s="80"/>
      <c r="D3" s="123" t="s">
        <v>39</v>
      </c>
      <c r="E3" s="80" t="s">
        <v>4</v>
      </c>
      <c r="F3" s="80" t="s">
        <v>4</v>
      </c>
      <c r="G3" s="83"/>
      <c r="H3" s="81" t="s">
        <v>29</v>
      </c>
    </row>
    <row r="4" spans="1:8" ht="33" customHeight="1" x14ac:dyDescent="0.25">
      <c r="A4" s="78"/>
      <c r="B4" s="79" t="s">
        <v>6</v>
      </c>
      <c r="C4" s="84" t="s">
        <v>43</v>
      </c>
      <c r="D4" s="124" t="s">
        <v>40</v>
      </c>
      <c r="E4" s="84" t="s">
        <v>41</v>
      </c>
      <c r="F4" s="84" t="s">
        <v>28</v>
      </c>
      <c r="G4" s="85"/>
      <c r="H4" s="81"/>
    </row>
    <row r="5" spans="1:8" s="91" customFormat="1" ht="56.85" customHeight="1" x14ac:dyDescent="0.25">
      <c r="A5" s="86">
        <v>801</v>
      </c>
      <c r="B5" s="87" t="s">
        <v>78</v>
      </c>
      <c r="C5" s="88"/>
      <c r="D5" s="125"/>
      <c r="E5" s="108">
        <v>0</v>
      </c>
      <c r="F5" s="97">
        <v>0</v>
      </c>
      <c r="G5" s="89" t="str">
        <f>IF(D5=0,"х",(E5-F5)/E5*100)</f>
        <v>х</v>
      </c>
      <c r="H5" s="90" t="str">
        <f>IF(G5="х","2",IF(G5&lt;=1,"5",IF(AND(G5&gt;1,G5&lt;=2),"4",IF(AND(G5&gt;2,G5&lt;=5),"3",IF(AND(G5&gt;5,G5&lt;=7),"2",IF(AND(G5&gt;7,G5&lt;=10),"1",IF(G5&gt;10,"0")))))))</f>
        <v>2</v>
      </c>
    </row>
    <row r="6" spans="1:8" s="91" customFormat="1" ht="56.85" customHeight="1" x14ac:dyDescent="0.25">
      <c r="A6" s="86">
        <v>802</v>
      </c>
      <c r="B6" s="87" t="s">
        <v>44</v>
      </c>
      <c r="C6" s="88"/>
      <c r="D6" s="125">
        <f>SUM(D7:D8)</f>
        <v>2</v>
      </c>
      <c r="E6" s="97">
        <f>SUM(E7:E8)</f>
        <v>82519541.5</v>
      </c>
      <c r="F6" s="97">
        <f>SUM(F7:F8)</f>
        <v>3822437.5</v>
      </c>
      <c r="G6" s="89">
        <f>IF(D6=0,"х",(E6-F6)/E6*100)</f>
        <v>95.367839628629056</v>
      </c>
      <c r="H6" s="90" t="str">
        <f>IF(G6="х","2",IF(G6&lt;=1,"5",IF(AND(G6&gt;1,G6&lt;=2),"4",IF(AND(G6&gt;2,G6&lt;=5),"3",IF(AND(G6&gt;5,G6&lt;=7),"2",IF(AND(G6&gt;7,G6&lt;=10),"1",IF(G6&gt;10,"0")))))))</f>
        <v>0</v>
      </c>
    </row>
    <row r="7" spans="1:8" s="96" customFormat="1" ht="76.5" x14ac:dyDescent="0.25">
      <c r="A7" s="92"/>
      <c r="B7" s="93"/>
      <c r="C7" s="69" t="s">
        <v>80</v>
      </c>
      <c r="D7" s="126">
        <v>1</v>
      </c>
      <c r="E7" s="60">
        <v>9551637.5</v>
      </c>
      <c r="F7" s="60">
        <v>3822437.5</v>
      </c>
      <c r="G7" s="94"/>
      <c r="H7" s="95"/>
    </row>
    <row r="8" spans="1:8" s="96" customFormat="1" ht="51" x14ac:dyDescent="0.25">
      <c r="A8" s="92"/>
      <c r="B8" s="93"/>
      <c r="C8" s="120" t="s">
        <v>112</v>
      </c>
      <c r="D8" s="126">
        <v>1</v>
      </c>
      <c r="E8" s="121">
        <v>72967904</v>
      </c>
      <c r="F8" s="121">
        <v>0</v>
      </c>
      <c r="G8" s="94"/>
      <c r="H8" s="95"/>
    </row>
    <row r="9" spans="1:8" s="96" customFormat="1" ht="90" customHeight="1" x14ac:dyDescent="0.25">
      <c r="A9" s="86">
        <v>803</v>
      </c>
      <c r="B9" s="87" t="s">
        <v>7</v>
      </c>
      <c r="C9" s="87"/>
      <c r="D9" s="127"/>
      <c r="E9" s="108">
        <v>0</v>
      </c>
      <c r="F9" s="97">
        <v>0</v>
      </c>
      <c r="G9" s="89" t="str">
        <f>IF(D9=0,"х",(E9-F9)/E9*100)</f>
        <v>х</v>
      </c>
      <c r="H9" s="90" t="str">
        <f>IF(G9="х","2",IF(G9&lt;=1,"5",IF(AND(G9&gt;1,G9&lt;=2),"4",IF(AND(G9&gt;2,G9&lt;=5),"3",IF(AND(G9&gt;5,G9&lt;=7),"2",IF(AND(G9&gt;7,G9&lt;=10),"1",IF(G9&gt;10,"0")))))))</f>
        <v>2</v>
      </c>
    </row>
    <row r="10" spans="1:8" s="96" customFormat="1" ht="56.85" customHeight="1" x14ac:dyDescent="0.25">
      <c r="A10" s="86">
        <v>804</v>
      </c>
      <c r="B10" s="87" t="s">
        <v>8</v>
      </c>
      <c r="C10" s="87"/>
      <c r="D10" s="128"/>
      <c r="E10" s="108">
        <v>0</v>
      </c>
      <c r="F10" s="97">
        <v>0</v>
      </c>
      <c r="G10" s="89" t="str">
        <f>IF(D10=0,"х",(E10-F10)/E10*100)</f>
        <v>х</v>
      </c>
      <c r="H10" s="90" t="str">
        <f>IF(G10="х","2",IF(G10&lt;=1,"5",IF(AND(G10&gt;1,G10&lt;=2),"4",IF(AND(G10&gt;2,G10&lt;=5),"3",IF(AND(G10&gt;5,G10&lt;=7),"2",IF(AND(G10&gt;7,G10&lt;=10),"1",IF(G10&gt;10,"0")))))))</f>
        <v>2</v>
      </c>
    </row>
    <row r="11" spans="1:8" s="96" customFormat="1" ht="81.75" customHeight="1" x14ac:dyDescent="0.25">
      <c r="A11" s="86">
        <v>805</v>
      </c>
      <c r="B11" s="87" t="s">
        <v>9</v>
      </c>
      <c r="C11" s="98"/>
      <c r="D11" s="128" t="str">
        <f>D12</f>
        <v>1</v>
      </c>
      <c r="E11" s="97">
        <f>SUM(E12:E12)</f>
        <v>300000</v>
      </c>
      <c r="F11" s="97">
        <f>SUM(F12:F12)</f>
        <v>300000</v>
      </c>
      <c r="G11" s="89">
        <f t="shared" ref="G11:G13" si="0">IF(D11=0,"х",(E11-F11)/E11*100)</f>
        <v>0</v>
      </c>
      <c r="H11" s="90" t="str">
        <f t="shared" ref="H11:H15" si="1">IF(G11="х","2",IF(G11&lt;=1,"5",IF(AND(G11&gt;1,G11&lt;=2),"4",IF(AND(G11&gt;2,G11&lt;=5),"3",IF(AND(G11&gt;5,G11&lt;=7),"2",IF(AND(G11&gt;7,G11&lt;=10),"1",IF(G11&gt;10,"0")))))))</f>
        <v>5</v>
      </c>
    </row>
    <row r="12" spans="1:8" s="103" customFormat="1" ht="78" customHeight="1" x14ac:dyDescent="0.25">
      <c r="A12" s="99"/>
      <c r="B12" s="100"/>
      <c r="C12" s="69" t="s">
        <v>81</v>
      </c>
      <c r="D12" s="129" t="s">
        <v>113</v>
      </c>
      <c r="E12" s="135">
        <v>300000</v>
      </c>
      <c r="F12" s="136">
        <v>300000</v>
      </c>
      <c r="G12" s="101"/>
      <c r="H12" s="102"/>
    </row>
    <row r="13" spans="1:8" s="96" customFormat="1" ht="56.85" customHeight="1" x14ac:dyDescent="0.25">
      <c r="A13" s="86">
        <v>807</v>
      </c>
      <c r="B13" s="87" t="s">
        <v>10</v>
      </c>
      <c r="C13" s="87"/>
      <c r="D13" s="128"/>
      <c r="E13" s="108">
        <v>0</v>
      </c>
      <c r="F13" s="97">
        <v>0</v>
      </c>
      <c r="G13" s="89" t="str">
        <f t="shared" si="0"/>
        <v>х</v>
      </c>
      <c r="H13" s="90" t="str">
        <f t="shared" si="1"/>
        <v>2</v>
      </c>
    </row>
    <row r="14" spans="1:8" s="96" customFormat="1" ht="56.85" customHeight="1" x14ac:dyDescent="0.25">
      <c r="A14" s="86" t="s">
        <v>45</v>
      </c>
      <c r="B14" s="87" t="s">
        <v>46</v>
      </c>
      <c r="C14" s="87"/>
      <c r="D14" s="128"/>
      <c r="E14" s="108">
        <v>0</v>
      </c>
      <c r="F14" s="97">
        <v>0</v>
      </c>
      <c r="G14" s="89" t="str">
        <f t="shared" ref="G14" si="2">IF(D14=0,"х",(E14-F14)/E14*100)</f>
        <v>х</v>
      </c>
      <c r="H14" s="90" t="str">
        <f t="shared" ref="H14" si="3">IF(G14="х","2",IF(G14&lt;=1,"5",IF(AND(G14&gt;1,G14&lt;=2),"4",IF(AND(G14&gt;2,G14&lt;=5),"3",IF(AND(G14&gt;5,G14&lt;=7),"2",IF(AND(G14&gt;7,G14&lt;=10),"1",IF(G14&gt;10,"0")))))))</f>
        <v>2</v>
      </c>
    </row>
    <row r="15" spans="1:8" s="96" customFormat="1" ht="56.85" customHeight="1" x14ac:dyDescent="0.25">
      <c r="A15" s="86">
        <v>811</v>
      </c>
      <c r="B15" s="87" t="s">
        <v>11</v>
      </c>
      <c r="C15" s="88"/>
      <c r="D15" s="125">
        <f>SUM(D16:D17)</f>
        <v>2</v>
      </c>
      <c r="E15" s="97">
        <f>SUM(E16:E17)</f>
        <v>8365000</v>
      </c>
      <c r="F15" s="97">
        <f>SUM(F16:F17)</f>
        <v>468303.33</v>
      </c>
      <c r="G15" s="89">
        <f>IF(D15=0,"х",(E15-F15)/E15*100)</f>
        <v>94.40163383144052</v>
      </c>
      <c r="H15" s="90" t="str">
        <f t="shared" si="1"/>
        <v>0</v>
      </c>
    </row>
    <row r="16" spans="1:8" s="96" customFormat="1" ht="38.25" x14ac:dyDescent="0.25">
      <c r="A16" s="104"/>
      <c r="B16" s="105"/>
      <c r="C16" s="70" t="s">
        <v>82</v>
      </c>
      <c r="D16" s="130">
        <v>1</v>
      </c>
      <c r="E16" s="135">
        <v>4365000</v>
      </c>
      <c r="F16" s="135">
        <v>468303.33</v>
      </c>
      <c r="G16" s="106"/>
      <c r="H16" s="107"/>
    </row>
    <row r="17" spans="1:8" s="96" customFormat="1" ht="56.85" customHeight="1" x14ac:dyDescent="0.25">
      <c r="A17" s="104"/>
      <c r="B17" s="105"/>
      <c r="C17" s="70" t="s">
        <v>83</v>
      </c>
      <c r="D17" s="130">
        <v>1</v>
      </c>
      <c r="E17" s="135">
        <v>4000000</v>
      </c>
      <c r="F17" s="135">
        <v>0</v>
      </c>
      <c r="G17" s="94"/>
      <c r="H17" s="95"/>
    </row>
    <row r="18" spans="1:8" s="96" customFormat="1" ht="56.85" customHeight="1" x14ac:dyDescent="0.25">
      <c r="A18" s="86">
        <v>812</v>
      </c>
      <c r="B18" s="87" t="s">
        <v>47</v>
      </c>
      <c r="C18" s="87"/>
      <c r="D18" s="128"/>
      <c r="E18" s="97">
        <v>0</v>
      </c>
      <c r="F18" s="97">
        <v>0</v>
      </c>
      <c r="G18" s="89" t="str">
        <f t="shared" ref="G18:G19" si="4">IF(D18=0,"х",(E18-F18)/E18*100)</f>
        <v>х</v>
      </c>
      <c r="H18" s="90" t="str">
        <f t="shared" ref="H18:H19" si="5">IF(G18="х","2",IF(G18&lt;=1,"5",IF(AND(G18&gt;1,G18&lt;=2),"4",IF(AND(G18&gt;2,G18&lt;=5),"3",IF(AND(G18&gt;5,G18&lt;=7),"2",IF(AND(G18&gt;7,G18&lt;=10),"1",IF(G18&gt;10,"0")))))))</f>
        <v>2</v>
      </c>
    </row>
    <row r="19" spans="1:8" s="96" customFormat="1" ht="56.85" customHeight="1" x14ac:dyDescent="0.25">
      <c r="A19" s="86">
        <v>814</v>
      </c>
      <c r="B19" s="87" t="s">
        <v>48</v>
      </c>
      <c r="C19" s="87"/>
      <c r="D19" s="128">
        <f>SUM(D20:D21)</f>
        <v>2</v>
      </c>
      <c r="E19" s="108">
        <f>SUM(E20:E21)</f>
        <v>485250970.33999997</v>
      </c>
      <c r="F19" s="108">
        <f>SUM(F20:F21)</f>
        <v>303549920.67000002</v>
      </c>
      <c r="G19" s="89">
        <f t="shared" si="4"/>
        <v>37.444757615360928</v>
      </c>
      <c r="H19" s="90" t="str">
        <f t="shared" si="5"/>
        <v>0</v>
      </c>
    </row>
    <row r="20" spans="1:8" s="96" customFormat="1" ht="76.5" x14ac:dyDescent="0.25">
      <c r="A20" s="104"/>
      <c r="B20" s="105"/>
      <c r="C20" s="70" t="s">
        <v>114</v>
      </c>
      <c r="D20" s="130">
        <v>1</v>
      </c>
      <c r="E20" s="135">
        <v>13682618.4</v>
      </c>
      <c r="F20" s="135">
        <v>0</v>
      </c>
      <c r="G20" s="94"/>
      <c r="H20" s="95"/>
    </row>
    <row r="21" spans="1:8" s="96" customFormat="1" ht="25.5" x14ac:dyDescent="0.25">
      <c r="A21" s="104"/>
      <c r="B21" s="105"/>
      <c r="C21" s="70" t="s">
        <v>84</v>
      </c>
      <c r="D21" s="122">
        <v>1</v>
      </c>
      <c r="E21" s="137">
        <v>471568351.94</v>
      </c>
      <c r="F21" s="137">
        <v>303549920.67000002</v>
      </c>
      <c r="G21" s="94"/>
      <c r="H21" s="95"/>
    </row>
    <row r="22" spans="1:8" ht="56.85" customHeight="1" x14ac:dyDescent="0.25">
      <c r="A22" s="86">
        <v>815</v>
      </c>
      <c r="B22" s="87" t="s">
        <v>12</v>
      </c>
      <c r="C22" s="109"/>
      <c r="D22" s="125"/>
      <c r="E22" s="97">
        <v>0</v>
      </c>
      <c r="F22" s="97">
        <v>0</v>
      </c>
      <c r="G22" s="89" t="str">
        <f t="shared" ref="G22:G29" si="6">IF(D22=0,"х",(E22-F22)/E22*100)</f>
        <v>х</v>
      </c>
      <c r="H22" s="90" t="str">
        <f t="shared" ref="H22:H29" si="7">IF(G22="х","2",IF(G22&lt;=1,"5",IF(AND(G22&gt;1,G22&lt;=2),"4",IF(AND(G22&gt;2,G22&lt;=5),"3",IF(AND(G22&gt;5,G22&lt;=7),"2",IF(AND(G22&gt;7,G22&lt;=10),"1",IF(G22&gt;10,"0")))))))</f>
        <v>2</v>
      </c>
    </row>
    <row r="23" spans="1:8" ht="69.75" customHeight="1" x14ac:dyDescent="0.25">
      <c r="A23" s="86">
        <v>816</v>
      </c>
      <c r="B23" s="87" t="s">
        <v>49</v>
      </c>
      <c r="C23" s="88"/>
      <c r="D23" s="128">
        <f>SUM(D24:D26)</f>
        <v>3</v>
      </c>
      <c r="E23" s="108">
        <f>SUM(E24:E26)</f>
        <v>33849320</v>
      </c>
      <c r="F23" s="108">
        <f>SUM(F24:F26)</f>
        <v>22536715.27</v>
      </c>
      <c r="G23" s="89">
        <f t="shared" si="6"/>
        <v>33.420478550233803</v>
      </c>
      <c r="H23" s="90" t="str">
        <f t="shared" si="7"/>
        <v>0</v>
      </c>
    </row>
    <row r="24" spans="1:8" s="103" customFormat="1" ht="38.25" x14ac:dyDescent="0.25">
      <c r="A24" s="99"/>
      <c r="B24" s="100"/>
      <c r="C24" s="70" t="s">
        <v>115</v>
      </c>
      <c r="D24" s="131">
        <v>1</v>
      </c>
      <c r="E24" s="135">
        <v>14223720</v>
      </c>
      <c r="F24" s="135">
        <v>4249215.2699999996</v>
      </c>
      <c r="G24" s="101"/>
      <c r="H24" s="102"/>
    </row>
    <row r="25" spans="1:8" s="103" customFormat="1" ht="69.75" customHeight="1" x14ac:dyDescent="0.25">
      <c r="A25" s="99"/>
      <c r="B25" s="100"/>
      <c r="C25" s="70" t="s">
        <v>85</v>
      </c>
      <c r="D25" s="131">
        <v>1</v>
      </c>
      <c r="E25" s="135">
        <v>16275600</v>
      </c>
      <c r="F25" s="135">
        <v>14937500</v>
      </c>
      <c r="G25" s="101"/>
      <c r="H25" s="102"/>
    </row>
    <row r="26" spans="1:8" s="103" customFormat="1" ht="38.25" x14ac:dyDescent="0.25">
      <c r="A26" s="99"/>
      <c r="B26" s="100"/>
      <c r="C26" s="70" t="s">
        <v>86</v>
      </c>
      <c r="D26" s="131">
        <v>1</v>
      </c>
      <c r="E26" s="135">
        <v>3350000</v>
      </c>
      <c r="F26" s="135">
        <v>3350000</v>
      </c>
      <c r="G26" s="101"/>
      <c r="H26" s="102"/>
    </row>
    <row r="27" spans="1:8" ht="56.85" customHeight="1" x14ac:dyDescent="0.25">
      <c r="A27" s="86">
        <v>819</v>
      </c>
      <c r="B27" s="87" t="s">
        <v>99</v>
      </c>
      <c r="C27" s="87"/>
      <c r="D27" s="128">
        <f>SUM(D28)</f>
        <v>1</v>
      </c>
      <c r="E27" s="108">
        <f>SUM(E28)</f>
        <v>6380088</v>
      </c>
      <c r="F27" s="108">
        <f>SUM(F28)</f>
        <v>5381935.6299999999</v>
      </c>
      <c r="G27" s="89">
        <f t="shared" si="6"/>
        <v>15.64480568293102</v>
      </c>
      <c r="H27" s="90" t="str">
        <f t="shared" si="7"/>
        <v>0</v>
      </c>
    </row>
    <row r="28" spans="1:8" s="103" customFormat="1" ht="63.75" x14ac:dyDescent="0.25">
      <c r="A28" s="99"/>
      <c r="B28" s="100"/>
      <c r="C28" s="71" t="s">
        <v>87</v>
      </c>
      <c r="D28" s="129">
        <v>1</v>
      </c>
      <c r="E28" s="137">
        <v>6380088</v>
      </c>
      <c r="F28" s="137">
        <v>5381935.6299999999</v>
      </c>
      <c r="G28" s="101"/>
      <c r="H28" s="102"/>
    </row>
    <row r="29" spans="1:8" ht="56.85" customHeight="1" x14ac:dyDescent="0.25">
      <c r="A29" s="86">
        <v>820</v>
      </c>
      <c r="B29" s="87" t="s">
        <v>14</v>
      </c>
      <c r="C29" s="87"/>
      <c r="D29" s="128">
        <f>SUM(D30:D35)</f>
        <v>6</v>
      </c>
      <c r="E29" s="108">
        <f>SUM(E30:E35)</f>
        <v>242014126.78</v>
      </c>
      <c r="F29" s="108">
        <f>SUM(F30:F35)</f>
        <v>178274156.88</v>
      </c>
      <c r="G29" s="89">
        <f t="shared" si="6"/>
        <v>26.337293094440746</v>
      </c>
      <c r="H29" s="90" t="str">
        <f t="shared" si="7"/>
        <v>0</v>
      </c>
    </row>
    <row r="30" spans="1:8" s="103" customFormat="1" ht="25.5" x14ac:dyDescent="0.25">
      <c r="A30" s="99"/>
      <c r="B30" s="100"/>
      <c r="C30" s="70" t="s">
        <v>89</v>
      </c>
      <c r="D30" s="131">
        <v>1</v>
      </c>
      <c r="E30" s="135">
        <v>1990566.66</v>
      </c>
      <c r="F30" s="135">
        <v>1990566.66</v>
      </c>
      <c r="G30" s="101"/>
      <c r="H30" s="102"/>
    </row>
    <row r="31" spans="1:8" s="103" customFormat="1" ht="76.5" x14ac:dyDescent="0.25">
      <c r="A31" s="99"/>
      <c r="B31" s="100"/>
      <c r="C31" s="70" t="s">
        <v>116</v>
      </c>
      <c r="D31" s="131">
        <v>1</v>
      </c>
      <c r="E31" s="135">
        <v>43000000</v>
      </c>
      <c r="F31" s="135">
        <v>0</v>
      </c>
      <c r="G31" s="101"/>
      <c r="H31" s="102"/>
    </row>
    <row r="32" spans="1:8" s="103" customFormat="1" ht="76.5" x14ac:dyDescent="0.25">
      <c r="A32" s="99"/>
      <c r="B32" s="100"/>
      <c r="C32" s="70" t="s">
        <v>96</v>
      </c>
      <c r="D32" s="131">
        <v>1</v>
      </c>
      <c r="E32" s="135">
        <v>167000</v>
      </c>
      <c r="F32" s="135">
        <v>0</v>
      </c>
      <c r="G32" s="101"/>
      <c r="H32" s="102"/>
    </row>
    <row r="33" spans="1:8" s="103" customFormat="1" ht="63.75" x14ac:dyDescent="0.25">
      <c r="A33" s="99"/>
      <c r="B33" s="100"/>
      <c r="C33" s="70" t="s">
        <v>117</v>
      </c>
      <c r="D33" s="131">
        <v>1</v>
      </c>
      <c r="E33" s="135">
        <v>187191560.12</v>
      </c>
      <c r="F33" s="135">
        <v>166618590.22</v>
      </c>
      <c r="G33" s="101"/>
      <c r="H33" s="102"/>
    </row>
    <row r="34" spans="1:8" s="103" customFormat="1" ht="63.75" x14ac:dyDescent="0.25">
      <c r="A34" s="99"/>
      <c r="B34" s="100"/>
      <c r="C34" s="70" t="s">
        <v>118</v>
      </c>
      <c r="D34" s="131">
        <v>1</v>
      </c>
      <c r="E34" s="135">
        <v>305000</v>
      </c>
      <c r="F34" s="135">
        <v>305000</v>
      </c>
      <c r="G34" s="101"/>
      <c r="H34" s="102"/>
    </row>
    <row r="35" spans="1:8" s="103" customFormat="1" ht="38.25" x14ac:dyDescent="0.25">
      <c r="A35" s="99"/>
      <c r="B35" s="100"/>
      <c r="C35" s="70" t="s">
        <v>119</v>
      </c>
      <c r="D35" s="131">
        <v>1</v>
      </c>
      <c r="E35" s="135">
        <v>9360000</v>
      </c>
      <c r="F35" s="135">
        <v>9360000</v>
      </c>
      <c r="G35" s="101"/>
      <c r="H35" s="102"/>
    </row>
    <row r="36" spans="1:8" ht="56.85" customHeight="1" x14ac:dyDescent="0.25">
      <c r="A36" s="86">
        <v>821</v>
      </c>
      <c r="B36" s="87" t="s">
        <v>50</v>
      </c>
      <c r="C36" s="87"/>
      <c r="D36" s="128"/>
      <c r="E36" s="108">
        <v>0</v>
      </c>
      <c r="F36" s="97">
        <v>0</v>
      </c>
      <c r="G36" s="89" t="str">
        <f t="shared" ref="G36" si="8">IF(D36=0,"х",(E36-F36)/E36*100)</f>
        <v>х</v>
      </c>
      <c r="H36" s="90" t="str">
        <f t="shared" ref="H36" si="9">IF(G36="х","2",IF(G36&lt;=1,"5",IF(AND(G36&gt;1,G36&lt;=2),"4",IF(AND(G36&gt;2,G36&lt;=5),"3",IF(AND(G36&gt;5,G36&lt;=7),"2",IF(AND(G36&gt;7,G36&lt;=10),"1",IF(G36&gt;10,"0")))))))</f>
        <v>2</v>
      </c>
    </row>
    <row r="37" spans="1:8" ht="56.85" customHeight="1" x14ac:dyDescent="0.25">
      <c r="A37" s="86">
        <v>825</v>
      </c>
      <c r="B37" s="87" t="s">
        <v>15</v>
      </c>
      <c r="C37" s="88"/>
      <c r="D37" s="125">
        <f>SUM(D38:D46)</f>
        <v>9</v>
      </c>
      <c r="E37" s="97">
        <f>SUM(E38:E46)</f>
        <v>98349200</v>
      </c>
      <c r="F37" s="97">
        <f>SUM(F38:F46)</f>
        <v>79794585.090000004</v>
      </c>
      <c r="G37" s="89">
        <f t="shared" ref="G37" si="10">IF(D37=0,"х",(E37-F37)/E37*100)</f>
        <v>18.866055758460664</v>
      </c>
      <c r="H37" s="90" t="str">
        <f t="shared" ref="H37" si="11">IF(G37="х","2",IF(G37&lt;=1,"5",IF(AND(G37&gt;1,G37&lt;=2),"4",IF(AND(G37&gt;2,G37&lt;=5),"3",IF(AND(G37&gt;5,G37&lt;=7),"2",IF(AND(G37&gt;7,G37&lt;=10),"1",IF(G37&gt;10,"0")))))))</f>
        <v>0</v>
      </c>
    </row>
    <row r="38" spans="1:8" ht="51" x14ac:dyDescent="0.25">
      <c r="A38" s="104"/>
      <c r="B38" s="105"/>
      <c r="C38" s="70" t="s">
        <v>88</v>
      </c>
      <c r="D38" s="131">
        <v>1</v>
      </c>
      <c r="E38" s="135">
        <v>185000</v>
      </c>
      <c r="F38" s="135">
        <v>142311.20000000001</v>
      </c>
      <c r="G38" s="106"/>
      <c r="H38" s="107"/>
    </row>
    <row r="39" spans="1:8" ht="25.5" x14ac:dyDescent="0.25">
      <c r="A39" s="104"/>
      <c r="B39" s="105"/>
      <c r="C39" s="70" t="s">
        <v>89</v>
      </c>
      <c r="D39" s="131">
        <v>1</v>
      </c>
      <c r="E39" s="135">
        <v>3090700</v>
      </c>
      <c r="F39" s="135">
        <v>2709191.97</v>
      </c>
      <c r="G39" s="110"/>
      <c r="H39" s="111"/>
    </row>
    <row r="40" spans="1:8" ht="38.25" x14ac:dyDescent="0.25">
      <c r="A40" s="104"/>
      <c r="B40" s="105"/>
      <c r="C40" s="70" t="s">
        <v>82</v>
      </c>
      <c r="D40" s="131">
        <v>1</v>
      </c>
      <c r="E40" s="135">
        <v>6325000</v>
      </c>
      <c r="F40" s="135">
        <v>852921.6</v>
      </c>
      <c r="G40" s="110"/>
      <c r="H40" s="111"/>
    </row>
    <row r="41" spans="1:8" ht="78.75" customHeight="1" x14ac:dyDescent="0.25">
      <c r="A41" s="104"/>
      <c r="B41" s="105"/>
      <c r="C41" s="70" t="s">
        <v>81</v>
      </c>
      <c r="D41" s="131">
        <v>1</v>
      </c>
      <c r="E41" s="135">
        <v>1379500</v>
      </c>
      <c r="F41" s="135">
        <v>1228000</v>
      </c>
      <c r="G41" s="110"/>
      <c r="H41" s="111"/>
    </row>
    <row r="42" spans="1:8" ht="38.25" x14ac:dyDescent="0.25">
      <c r="A42" s="104"/>
      <c r="B42" s="105"/>
      <c r="C42" s="70" t="s">
        <v>120</v>
      </c>
      <c r="D42" s="131">
        <v>1</v>
      </c>
      <c r="E42" s="135">
        <v>2485000</v>
      </c>
      <c r="F42" s="135">
        <v>428000</v>
      </c>
      <c r="G42" s="110"/>
      <c r="H42" s="111"/>
    </row>
    <row r="43" spans="1:8" ht="38.25" x14ac:dyDescent="0.25">
      <c r="A43" s="104"/>
      <c r="B43" s="105"/>
      <c r="C43" s="70" t="s">
        <v>90</v>
      </c>
      <c r="D43" s="131">
        <v>1</v>
      </c>
      <c r="E43" s="135">
        <v>7850000</v>
      </c>
      <c r="F43" s="135">
        <v>6494294.25</v>
      </c>
      <c r="G43" s="110"/>
      <c r="H43" s="111"/>
    </row>
    <row r="44" spans="1:8" ht="51" x14ac:dyDescent="0.25">
      <c r="A44" s="104"/>
      <c r="B44" s="105"/>
      <c r="C44" s="70" t="s">
        <v>91</v>
      </c>
      <c r="D44" s="131">
        <v>1</v>
      </c>
      <c r="E44" s="135">
        <v>4550000</v>
      </c>
      <c r="F44" s="135">
        <v>671893.8</v>
      </c>
      <c r="G44" s="110"/>
      <c r="H44" s="111"/>
    </row>
    <row r="45" spans="1:8" ht="38.25" x14ac:dyDescent="0.25">
      <c r="A45" s="104"/>
      <c r="B45" s="105"/>
      <c r="C45" s="70" t="s">
        <v>92</v>
      </c>
      <c r="D45" s="131">
        <v>1</v>
      </c>
      <c r="E45" s="135">
        <v>2034000</v>
      </c>
      <c r="F45" s="135">
        <v>1817972.27</v>
      </c>
      <c r="G45" s="110"/>
      <c r="H45" s="111"/>
    </row>
    <row r="46" spans="1:8" ht="25.5" x14ac:dyDescent="0.25">
      <c r="A46" s="104"/>
      <c r="B46" s="105"/>
      <c r="C46" s="70" t="s">
        <v>84</v>
      </c>
      <c r="D46" s="131">
        <v>1</v>
      </c>
      <c r="E46" s="135">
        <v>70450000</v>
      </c>
      <c r="F46" s="138">
        <v>65450000</v>
      </c>
      <c r="G46" s="110"/>
      <c r="H46" s="111"/>
    </row>
    <row r="47" spans="1:8" ht="56.85" customHeight="1" x14ac:dyDescent="0.25">
      <c r="A47" s="86">
        <v>830</v>
      </c>
      <c r="B47" s="87" t="s">
        <v>16</v>
      </c>
      <c r="C47" s="88"/>
      <c r="D47" s="125">
        <f>SUM(D48:D51)</f>
        <v>4</v>
      </c>
      <c r="E47" s="97">
        <f>SUM(E48:E51)</f>
        <v>15730901</v>
      </c>
      <c r="F47" s="97">
        <f>SUM(F48:F51)</f>
        <v>10600329.539999999</v>
      </c>
      <c r="G47" s="89">
        <f t="shared" ref="G47" si="12">IF(D47=0,"х",(E47-F47)/E47*100)</f>
        <v>32.614606499653142</v>
      </c>
      <c r="H47" s="90" t="str">
        <f t="shared" ref="H47" si="13">IF(G47="х","2",IF(G47&lt;=1,"5",IF(AND(G47&gt;1,G47&lt;=2),"4",IF(AND(G47&gt;2,G47&lt;=5),"3",IF(AND(G47&gt;5,G47&lt;=7),"2",IF(AND(G47&gt;7,G47&lt;=10),"1",IF(G47&gt;10,"0")))))))</f>
        <v>0</v>
      </c>
    </row>
    <row r="48" spans="1:8" ht="25.5" x14ac:dyDescent="0.25">
      <c r="A48" s="104"/>
      <c r="B48" s="105"/>
      <c r="C48" s="70" t="s">
        <v>89</v>
      </c>
      <c r="D48" s="122">
        <v>1</v>
      </c>
      <c r="E48" s="135">
        <v>1875000</v>
      </c>
      <c r="F48" s="135">
        <v>1846227.24</v>
      </c>
      <c r="G48" s="110"/>
      <c r="H48" s="111"/>
    </row>
    <row r="49" spans="1:8" ht="38.25" x14ac:dyDescent="0.25">
      <c r="A49" s="104"/>
      <c r="B49" s="105"/>
      <c r="C49" s="70" t="s">
        <v>82</v>
      </c>
      <c r="D49" s="122">
        <v>1</v>
      </c>
      <c r="E49" s="135">
        <v>3140000</v>
      </c>
      <c r="F49" s="135">
        <v>1630255.3</v>
      </c>
      <c r="G49" s="110"/>
      <c r="H49" s="111"/>
    </row>
    <row r="50" spans="1:8" ht="76.5" x14ac:dyDescent="0.25">
      <c r="A50" s="104"/>
      <c r="B50" s="105"/>
      <c r="C50" s="70" t="s">
        <v>96</v>
      </c>
      <c r="D50" s="133">
        <v>1</v>
      </c>
      <c r="E50" s="139">
        <v>995901</v>
      </c>
      <c r="F50" s="139">
        <v>0</v>
      </c>
      <c r="G50" s="110"/>
      <c r="H50" s="111"/>
    </row>
    <row r="51" spans="1:8" ht="38.25" x14ac:dyDescent="0.25">
      <c r="A51" s="104"/>
      <c r="B51" s="105"/>
      <c r="C51" s="70" t="s">
        <v>121</v>
      </c>
      <c r="D51" s="133">
        <v>1</v>
      </c>
      <c r="E51" s="139">
        <v>9720000</v>
      </c>
      <c r="F51" s="139">
        <v>7123847</v>
      </c>
      <c r="G51" s="110"/>
      <c r="H51" s="111"/>
    </row>
    <row r="52" spans="1:8" ht="56.85" customHeight="1" x14ac:dyDescent="0.25">
      <c r="A52" s="86">
        <v>832</v>
      </c>
      <c r="B52" s="87" t="s">
        <v>17</v>
      </c>
      <c r="C52" s="88"/>
      <c r="D52" s="125">
        <f>SUM(D53)</f>
        <v>1</v>
      </c>
      <c r="E52" s="97">
        <f>SUM(E53:E53)</f>
        <v>99733400</v>
      </c>
      <c r="F52" s="97">
        <f>SUM(F53:F53)</f>
        <v>3528900</v>
      </c>
      <c r="G52" s="89">
        <f t="shared" ref="G52" si="14">IF(D52=0,"х",(E52-F52)/E52*100)</f>
        <v>96.461666803698662</v>
      </c>
      <c r="H52" s="90" t="str">
        <f t="shared" ref="H52" si="15">IF(G52="х","2",IF(G52&lt;=1,"5",IF(AND(G52&gt;1,G52&lt;=2),"4",IF(AND(G52&gt;2,G52&lt;=5),"3",IF(AND(G52&gt;5,G52&lt;=7),"2",IF(AND(G52&gt;7,G52&lt;=10),"1",IF(G52&gt;10,"0")))))))</f>
        <v>0</v>
      </c>
    </row>
    <row r="53" spans="1:8" ht="43.5" customHeight="1" x14ac:dyDescent="0.25">
      <c r="A53" s="104"/>
      <c r="B53" s="105"/>
      <c r="C53" s="69" t="s">
        <v>93</v>
      </c>
      <c r="D53" s="122">
        <v>1</v>
      </c>
      <c r="E53" s="135">
        <v>99733400</v>
      </c>
      <c r="F53" s="135">
        <v>3528900</v>
      </c>
      <c r="G53" s="110"/>
      <c r="H53" s="111"/>
    </row>
    <row r="54" spans="1:8" ht="56.85" customHeight="1" x14ac:dyDescent="0.25">
      <c r="A54" s="86" t="s">
        <v>51</v>
      </c>
      <c r="B54" s="87" t="s">
        <v>52</v>
      </c>
      <c r="C54" s="88"/>
      <c r="D54" s="125"/>
      <c r="E54" s="97">
        <v>0</v>
      </c>
      <c r="F54" s="97">
        <v>0</v>
      </c>
      <c r="G54" s="89" t="str">
        <f t="shared" ref="G54" si="16">IF(D54=0,"х",(E54-F54)/E54*100)</f>
        <v>х</v>
      </c>
      <c r="H54" s="90" t="str">
        <f t="shared" ref="H54" si="17">IF(G54="х","2",IF(G54&lt;=1,"5",IF(AND(G54&gt;1,G54&lt;=2),"4",IF(AND(G54&gt;2,G54&lt;=5),"3",IF(AND(G54&gt;5,G54&lt;=7),"2",IF(AND(G54&gt;7,G54&lt;=10),"1",IF(G54&gt;10,"0")))))))</f>
        <v>2</v>
      </c>
    </row>
    <row r="55" spans="1:8" ht="56.85" customHeight="1" x14ac:dyDescent="0.25">
      <c r="A55" s="86">
        <v>834</v>
      </c>
      <c r="B55" s="87" t="s">
        <v>18</v>
      </c>
      <c r="C55" s="88"/>
      <c r="D55" s="125">
        <f>SUM(D56)</f>
        <v>1</v>
      </c>
      <c r="E55" s="97">
        <f>SUM(E56)</f>
        <v>6000</v>
      </c>
      <c r="F55" s="97">
        <f>SUM(F56)</f>
        <v>6000</v>
      </c>
      <c r="G55" s="89">
        <f t="shared" ref="G55:G57" si="18">IF(D55=0,"х",(E55-F55)/E55*100)</f>
        <v>0</v>
      </c>
      <c r="H55" s="90" t="str">
        <f t="shared" ref="H55:H57" si="19">IF(G55="х","2",IF(G55&lt;=1,"5",IF(AND(G55&gt;1,G55&lt;=2),"4",IF(AND(G55&gt;2,G55&lt;=5),"3",IF(AND(G55&gt;5,G55&lt;=7),"2",IF(AND(G55&gt;7,G55&lt;=10),"1",IF(G55&gt;10,"0")))))))</f>
        <v>5</v>
      </c>
    </row>
    <row r="56" spans="1:8" ht="76.5" x14ac:dyDescent="0.25">
      <c r="A56" s="104"/>
      <c r="B56" s="105"/>
      <c r="C56" s="69" t="s">
        <v>122</v>
      </c>
      <c r="D56" s="122">
        <v>1</v>
      </c>
      <c r="E56" s="135">
        <v>6000</v>
      </c>
      <c r="F56" s="135">
        <v>6000</v>
      </c>
      <c r="G56" s="110"/>
      <c r="H56" s="111"/>
    </row>
    <row r="57" spans="1:8" ht="56.85" customHeight="1" x14ac:dyDescent="0.25">
      <c r="A57" s="86">
        <v>835</v>
      </c>
      <c r="B57" s="87" t="s">
        <v>53</v>
      </c>
      <c r="C57" s="88"/>
      <c r="D57" s="125">
        <f>SUM(D58)</f>
        <v>1</v>
      </c>
      <c r="E57" s="97">
        <f>SUM(E58:E58)</f>
        <v>707307765</v>
      </c>
      <c r="F57" s="97">
        <f>SUM(F58:F58)</f>
        <v>513787675.74000001</v>
      </c>
      <c r="G57" s="89">
        <f t="shared" si="18"/>
        <v>27.360096811605057</v>
      </c>
      <c r="H57" s="90" t="str">
        <f t="shared" si="19"/>
        <v>0</v>
      </c>
    </row>
    <row r="58" spans="1:8" ht="76.5" x14ac:dyDescent="0.25">
      <c r="A58" s="104"/>
      <c r="B58" s="105"/>
      <c r="C58" s="69" t="s">
        <v>94</v>
      </c>
      <c r="D58" s="122">
        <v>1</v>
      </c>
      <c r="E58" s="135">
        <v>707307765</v>
      </c>
      <c r="F58" s="135">
        <v>513787675.74000001</v>
      </c>
      <c r="G58" s="110"/>
      <c r="H58" s="111"/>
    </row>
    <row r="59" spans="1:8" ht="56.85" customHeight="1" x14ac:dyDescent="0.25">
      <c r="A59" s="86">
        <v>840</v>
      </c>
      <c r="B59" s="87" t="s">
        <v>19</v>
      </c>
      <c r="C59" s="88"/>
      <c r="D59" s="125"/>
      <c r="E59" s="97">
        <v>0</v>
      </c>
      <c r="F59" s="97">
        <v>0</v>
      </c>
      <c r="G59" s="89" t="str">
        <f t="shared" ref="G59:G60" si="20">IF(D59=0,"х",(E59-F59)/E59*100)</f>
        <v>х</v>
      </c>
      <c r="H59" s="90" t="str">
        <f t="shared" ref="H59:H60" si="21">IF(G59="х","2",IF(G59&lt;=1,"5",IF(AND(G59&gt;1,G59&lt;=2),"4",IF(AND(G59&gt;2,G59&lt;=5),"3",IF(AND(G59&gt;5,G59&lt;=7),"2",IF(AND(G59&gt;7,G59&lt;=10),"1",IF(G59&gt;10,"0")))))))</f>
        <v>2</v>
      </c>
    </row>
    <row r="60" spans="1:8" ht="56.85" customHeight="1" x14ac:dyDescent="0.25">
      <c r="A60" s="86">
        <v>842</v>
      </c>
      <c r="B60" s="87" t="s">
        <v>54</v>
      </c>
      <c r="C60" s="88"/>
      <c r="D60" s="125">
        <f>SUM(D61:D62)</f>
        <v>2</v>
      </c>
      <c r="E60" s="97">
        <f>SUM(E61:E62)</f>
        <v>4082310</v>
      </c>
      <c r="F60" s="97">
        <f>SUM(F61:F62)</f>
        <v>0</v>
      </c>
      <c r="G60" s="89">
        <f t="shared" si="20"/>
        <v>100</v>
      </c>
      <c r="H60" s="90" t="str">
        <f t="shared" si="21"/>
        <v>0</v>
      </c>
    </row>
    <row r="61" spans="1:8" ht="25.5" x14ac:dyDescent="0.25">
      <c r="A61" s="104"/>
      <c r="B61" s="105"/>
      <c r="C61" s="69" t="s">
        <v>123</v>
      </c>
      <c r="D61" s="122">
        <v>1</v>
      </c>
      <c r="E61" s="135">
        <v>3182310</v>
      </c>
      <c r="F61" s="135">
        <v>0</v>
      </c>
      <c r="G61" s="110"/>
      <c r="H61" s="111"/>
    </row>
    <row r="62" spans="1:8" ht="51" x14ac:dyDescent="0.25">
      <c r="A62" s="104"/>
      <c r="B62" s="105"/>
      <c r="C62" s="120" t="s">
        <v>83</v>
      </c>
      <c r="D62" s="133">
        <v>1</v>
      </c>
      <c r="E62" s="139">
        <v>900000</v>
      </c>
      <c r="F62" s="139">
        <v>0</v>
      </c>
      <c r="G62" s="110"/>
      <c r="H62" s="111"/>
    </row>
    <row r="63" spans="1:8" ht="56.85" customHeight="1" x14ac:dyDescent="0.25">
      <c r="A63" s="86">
        <v>843</v>
      </c>
      <c r="B63" s="87" t="s">
        <v>55</v>
      </c>
      <c r="C63" s="88"/>
      <c r="D63" s="125"/>
      <c r="E63" s="97">
        <v>0</v>
      </c>
      <c r="F63" s="97">
        <v>0</v>
      </c>
      <c r="G63" s="89" t="str">
        <f t="shared" ref="G63" si="22">IF(D63=0,"х",(E63-F63)/E63*100)</f>
        <v>х</v>
      </c>
      <c r="H63" s="90" t="str">
        <f t="shared" ref="H63:H67" si="23">IF(G63="х","2",IF(G63&lt;=1,"5",IF(AND(G63&gt;1,G63&lt;=2),"4",IF(AND(G63&gt;2,G63&lt;=5),"3",IF(AND(G63&gt;5,G63&lt;=7),"2",IF(AND(G63&gt;7,G63&lt;=10),"1",IF(G63&gt;10,"0")))))))</f>
        <v>2</v>
      </c>
    </row>
    <row r="64" spans="1:8" ht="56.85" customHeight="1" x14ac:dyDescent="0.25">
      <c r="A64" s="86" t="s">
        <v>56</v>
      </c>
      <c r="B64" s="87" t="s">
        <v>57</v>
      </c>
      <c r="C64" s="88"/>
      <c r="D64" s="125"/>
      <c r="E64" s="97">
        <v>0</v>
      </c>
      <c r="F64" s="97">
        <v>0</v>
      </c>
      <c r="G64" s="89" t="str">
        <f t="shared" ref="G64" si="24">IF(D64=0,"х",(E64-F64)/E64*100)</f>
        <v>х</v>
      </c>
      <c r="H64" s="90" t="str">
        <f t="shared" ref="H64" si="25">IF(G64="х","2",IF(G64&lt;=1,"5",IF(AND(G64&gt;1,G64&lt;=2),"4",IF(AND(G64&gt;2,G64&lt;=5),"3",IF(AND(G64&gt;5,G64&lt;=7),"2",IF(AND(G64&gt;7,G64&lt;=10),"1",IF(G64&gt;10,"0")))))))</f>
        <v>2</v>
      </c>
    </row>
    <row r="65" spans="1:8" ht="56.85" customHeight="1" x14ac:dyDescent="0.25">
      <c r="A65" s="86">
        <v>846</v>
      </c>
      <c r="B65" s="87" t="s">
        <v>20</v>
      </c>
      <c r="C65" s="88"/>
      <c r="D65" s="125"/>
      <c r="E65" s="97">
        <v>0</v>
      </c>
      <c r="F65" s="97">
        <v>0</v>
      </c>
      <c r="G65" s="89" t="str">
        <f t="shared" ref="G65:G67" si="26">IF(D65=0,"х",(E65-F65)/E65*100)</f>
        <v>х</v>
      </c>
      <c r="H65" s="90" t="str">
        <f t="shared" si="23"/>
        <v>2</v>
      </c>
    </row>
    <row r="66" spans="1:8" ht="56.85" customHeight="1" x14ac:dyDescent="0.25">
      <c r="A66" s="86" t="s">
        <v>58</v>
      </c>
      <c r="B66" s="87" t="s">
        <v>59</v>
      </c>
      <c r="C66" s="88"/>
      <c r="D66" s="125"/>
      <c r="E66" s="97">
        <v>0</v>
      </c>
      <c r="F66" s="97">
        <v>0</v>
      </c>
      <c r="G66" s="89" t="str">
        <f t="shared" ref="G66" si="27">IF(D66=0,"х",(E66-F66)/E66*100)</f>
        <v>х</v>
      </c>
      <c r="H66" s="90" t="str">
        <f t="shared" ref="H66" si="28">IF(G66="х","2",IF(G66&lt;=1,"5",IF(AND(G66&gt;1,G66&lt;=2),"4",IF(AND(G66&gt;2,G66&lt;=5),"3",IF(AND(G66&gt;5,G66&lt;=7),"2",IF(AND(G66&gt;7,G66&lt;=10),"1",IF(G66&gt;10,"0")))))))</f>
        <v>2</v>
      </c>
    </row>
    <row r="67" spans="1:8" ht="56.85" customHeight="1" x14ac:dyDescent="0.25">
      <c r="A67" s="86">
        <v>855</v>
      </c>
      <c r="B67" s="87" t="s">
        <v>21</v>
      </c>
      <c r="C67" s="88"/>
      <c r="D67" s="125">
        <f>SUM(D68:D74)</f>
        <v>7</v>
      </c>
      <c r="E67" s="97">
        <f>SUM(E68:E74)</f>
        <v>197235022.19999999</v>
      </c>
      <c r="F67" s="97">
        <f>SUM(F68:F74)</f>
        <v>178063148.41999999</v>
      </c>
      <c r="G67" s="89">
        <f t="shared" si="26"/>
        <v>9.7203192243208019</v>
      </c>
      <c r="H67" s="90" t="str">
        <f t="shared" si="23"/>
        <v>1</v>
      </c>
    </row>
    <row r="68" spans="1:8" ht="51" x14ac:dyDescent="0.25">
      <c r="A68" s="104"/>
      <c r="B68" s="105"/>
      <c r="C68" s="70" t="s">
        <v>88</v>
      </c>
      <c r="D68" s="122">
        <v>1</v>
      </c>
      <c r="E68" s="135">
        <v>11035146</v>
      </c>
      <c r="F68" s="135">
        <v>10079737.32</v>
      </c>
      <c r="G68" s="106"/>
      <c r="H68" s="107"/>
    </row>
    <row r="69" spans="1:8" ht="76.5" x14ac:dyDescent="0.25">
      <c r="A69" s="104"/>
      <c r="B69" s="105"/>
      <c r="C69" s="70" t="s">
        <v>94</v>
      </c>
      <c r="D69" s="122">
        <v>1</v>
      </c>
      <c r="E69" s="135">
        <v>6421754.6200000001</v>
      </c>
      <c r="F69" s="135">
        <v>5948239.4299999997</v>
      </c>
      <c r="G69" s="110"/>
      <c r="H69" s="111"/>
    </row>
    <row r="70" spans="1:8" ht="25.5" x14ac:dyDescent="0.25">
      <c r="A70" s="104"/>
      <c r="B70" s="105"/>
      <c r="C70" s="70" t="s">
        <v>89</v>
      </c>
      <c r="D70" s="122">
        <v>1</v>
      </c>
      <c r="E70" s="135">
        <v>3969690</v>
      </c>
      <c r="F70" s="135">
        <v>2115585</v>
      </c>
      <c r="G70" s="110"/>
      <c r="H70" s="111"/>
    </row>
    <row r="71" spans="1:8" ht="76.5" x14ac:dyDescent="0.25">
      <c r="A71" s="104"/>
      <c r="B71" s="105"/>
      <c r="C71" s="69" t="s">
        <v>124</v>
      </c>
      <c r="D71" s="122">
        <v>1</v>
      </c>
      <c r="E71" s="135">
        <v>30433321.579999998</v>
      </c>
      <c r="F71" s="135">
        <v>20377264.390000001</v>
      </c>
      <c r="G71" s="110"/>
      <c r="H71" s="111"/>
    </row>
    <row r="72" spans="1:8" ht="38.25" x14ac:dyDescent="0.25">
      <c r="A72" s="104"/>
      <c r="B72" s="105"/>
      <c r="C72" s="70" t="s">
        <v>95</v>
      </c>
      <c r="D72" s="122">
        <v>1</v>
      </c>
      <c r="E72" s="135">
        <v>115558300</v>
      </c>
      <c r="F72" s="135">
        <v>112748629</v>
      </c>
      <c r="G72" s="110"/>
      <c r="H72" s="111"/>
    </row>
    <row r="73" spans="1:8" ht="76.5" x14ac:dyDescent="0.25">
      <c r="A73" s="104"/>
      <c r="B73" s="105"/>
      <c r="C73" s="70" t="s">
        <v>96</v>
      </c>
      <c r="D73" s="122">
        <v>1</v>
      </c>
      <c r="E73" s="135">
        <v>28616810</v>
      </c>
      <c r="F73" s="135">
        <v>25593693.280000001</v>
      </c>
      <c r="G73" s="110"/>
      <c r="H73" s="111"/>
    </row>
    <row r="74" spans="1:8" ht="25.5" x14ac:dyDescent="0.25">
      <c r="A74" s="112"/>
      <c r="B74" s="112"/>
      <c r="C74" s="70" t="s">
        <v>84</v>
      </c>
      <c r="D74" s="132">
        <v>1</v>
      </c>
      <c r="E74" s="135">
        <v>1200000</v>
      </c>
      <c r="F74" s="135">
        <v>1200000</v>
      </c>
      <c r="G74" s="113"/>
      <c r="H74" s="111"/>
    </row>
    <row r="75" spans="1:8" ht="56.85" customHeight="1" x14ac:dyDescent="0.25">
      <c r="A75" s="86">
        <v>856</v>
      </c>
      <c r="B75" s="87" t="s">
        <v>22</v>
      </c>
      <c r="C75" s="88"/>
      <c r="D75" s="125"/>
      <c r="E75" s="97">
        <v>0</v>
      </c>
      <c r="F75" s="97">
        <v>0</v>
      </c>
      <c r="G75" s="89" t="str">
        <f t="shared" ref="G75:G76" si="29">IF(D75=0,"х",(E75-F75)/E75*100)</f>
        <v>х</v>
      </c>
      <c r="H75" s="90" t="str">
        <f t="shared" ref="H75:H76" si="30">IF(G75="х","2",IF(G75&lt;=1,"5",IF(AND(G75&gt;1,G75&lt;=2),"4",IF(AND(G75&gt;2,G75&lt;=5),"3",IF(AND(G75&gt;5,G75&lt;=7),"2",IF(AND(G75&gt;7,G75&lt;=10),"1",IF(G75&gt;10,"0")))))))</f>
        <v>2</v>
      </c>
    </row>
    <row r="76" spans="1:8" ht="56.85" customHeight="1" x14ac:dyDescent="0.25">
      <c r="A76" s="86">
        <v>861</v>
      </c>
      <c r="B76" s="87" t="s">
        <v>27</v>
      </c>
      <c r="C76" s="88"/>
      <c r="D76" s="125">
        <f>SUM(D77:D82)</f>
        <v>6</v>
      </c>
      <c r="E76" s="97">
        <f>SUM(E77:E82)</f>
        <v>263373600</v>
      </c>
      <c r="F76" s="97">
        <f>SUM(F77:F82)</f>
        <v>251078909.08000001</v>
      </c>
      <c r="G76" s="89">
        <f t="shared" si="29"/>
        <v>4.6681561553625679</v>
      </c>
      <c r="H76" s="90" t="str">
        <f t="shared" si="30"/>
        <v>3</v>
      </c>
    </row>
    <row r="77" spans="1:8" ht="51" x14ac:dyDescent="0.25">
      <c r="A77" s="104"/>
      <c r="B77" s="105"/>
      <c r="C77" s="70" t="s">
        <v>88</v>
      </c>
      <c r="D77" s="122">
        <v>1</v>
      </c>
      <c r="E77" s="135">
        <v>400000</v>
      </c>
      <c r="F77" s="135">
        <v>391750</v>
      </c>
      <c r="G77" s="106"/>
      <c r="H77" s="107"/>
    </row>
    <row r="78" spans="1:8" ht="25.5" x14ac:dyDescent="0.25">
      <c r="A78" s="104"/>
      <c r="B78" s="105"/>
      <c r="C78" s="70" t="s">
        <v>89</v>
      </c>
      <c r="D78" s="122">
        <v>1</v>
      </c>
      <c r="E78" s="135">
        <v>560000</v>
      </c>
      <c r="F78" s="135">
        <v>560000</v>
      </c>
      <c r="G78" s="106"/>
      <c r="H78" s="107"/>
    </row>
    <row r="79" spans="1:8" ht="38.25" x14ac:dyDescent="0.25">
      <c r="A79" s="104"/>
      <c r="B79" s="105"/>
      <c r="C79" s="70" t="s">
        <v>82</v>
      </c>
      <c r="D79" s="122">
        <v>1</v>
      </c>
      <c r="E79" s="135">
        <v>780000</v>
      </c>
      <c r="F79" s="135">
        <v>780000</v>
      </c>
      <c r="G79" s="110"/>
      <c r="H79" s="111"/>
    </row>
    <row r="80" spans="1:8" ht="51" x14ac:dyDescent="0.25">
      <c r="A80" s="104"/>
      <c r="B80" s="105"/>
      <c r="C80" s="70" t="s">
        <v>98</v>
      </c>
      <c r="D80" s="122">
        <v>1</v>
      </c>
      <c r="E80" s="135">
        <v>259923600</v>
      </c>
      <c r="F80" s="135">
        <v>247647162.78</v>
      </c>
      <c r="G80" s="110"/>
      <c r="H80" s="111"/>
    </row>
    <row r="81" spans="1:8" ht="89.25" x14ac:dyDescent="0.25">
      <c r="A81" s="104"/>
      <c r="B81" s="105"/>
      <c r="C81" s="69" t="s">
        <v>81</v>
      </c>
      <c r="D81" s="122">
        <v>1</v>
      </c>
      <c r="E81" s="135">
        <v>395000</v>
      </c>
      <c r="F81" s="135">
        <v>395000</v>
      </c>
      <c r="G81" s="110"/>
      <c r="H81" s="111"/>
    </row>
    <row r="82" spans="1:8" ht="38.25" x14ac:dyDescent="0.25">
      <c r="A82" s="104"/>
      <c r="B82" s="105"/>
      <c r="C82" s="70" t="s">
        <v>97</v>
      </c>
      <c r="D82" s="122">
        <v>1</v>
      </c>
      <c r="E82" s="135">
        <v>1315000</v>
      </c>
      <c r="F82" s="135">
        <v>1304996.3</v>
      </c>
      <c r="G82" s="110"/>
      <c r="H82" s="111"/>
    </row>
    <row r="83" spans="1:8" ht="56.85" customHeight="1" x14ac:dyDescent="0.25">
      <c r="A83" s="86">
        <v>863</v>
      </c>
      <c r="B83" s="87" t="s">
        <v>23</v>
      </c>
      <c r="C83" s="88"/>
      <c r="D83" s="125">
        <f>SUM(D84:D84)</f>
        <v>1</v>
      </c>
      <c r="E83" s="97">
        <f>SUM(E84:E84)</f>
        <v>578150</v>
      </c>
      <c r="F83" s="97">
        <f>SUM(F84:F84)</f>
        <v>455052.5</v>
      </c>
      <c r="G83" s="89">
        <f t="shared" ref="G83" si="31">IF(D83=0,"х",(E83-F83)/E83*100)</f>
        <v>21.291619821845543</v>
      </c>
      <c r="H83" s="90" t="str">
        <f t="shared" ref="H83" si="32">IF(G83="х","2",IF(G83&lt;=1,"5",IF(AND(G83&gt;1,G83&lt;=2),"4",IF(AND(G83&gt;2,G83&lt;=5),"3",IF(AND(G83&gt;5,G83&lt;=7),"2",IF(AND(G83&gt;7,G83&lt;=10),"1",IF(G83&gt;10,"0")))))))</f>
        <v>0</v>
      </c>
    </row>
    <row r="84" spans="1:8" ht="76.5" x14ac:dyDescent="0.25">
      <c r="A84" s="104"/>
      <c r="B84" s="105"/>
      <c r="C84" s="70" t="s">
        <v>124</v>
      </c>
      <c r="D84" s="133">
        <v>1</v>
      </c>
      <c r="E84" s="135">
        <v>578150</v>
      </c>
      <c r="F84" s="135">
        <v>455052.5</v>
      </c>
      <c r="G84" s="106"/>
      <c r="H84" s="107"/>
    </row>
    <row r="85" spans="1:8" ht="56.85" customHeight="1" x14ac:dyDescent="0.25">
      <c r="A85" s="86">
        <v>875</v>
      </c>
      <c r="B85" s="87" t="s">
        <v>24</v>
      </c>
      <c r="C85" s="88"/>
      <c r="D85" s="125"/>
      <c r="E85" s="97">
        <v>0</v>
      </c>
      <c r="F85" s="97">
        <v>0</v>
      </c>
      <c r="G85" s="89" t="str">
        <f t="shared" ref="G85" si="33">IF(D85=0,"х",(E85-F85)/E85*100)</f>
        <v>х</v>
      </c>
      <c r="H85" s="90" t="str">
        <f t="shared" ref="H85" si="34">IF(G85="х","2",IF(G85&lt;=1,"5",IF(AND(G85&gt;1,G85&lt;=2),"4",IF(AND(G85&gt;2,G85&lt;=5),"3",IF(AND(G85&gt;5,G85&lt;=7),"2",IF(AND(G85&gt;7,G85&lt;=10),"1",IF(G85&gt;10,"0")))))))</f>
        <v>2</v>
      </c>
    </row>
    <row r="86" spans="1:8" ht="56.85" customHeight="1" x14ac:dyDescent="0.25">
      <c r="A86" s="86">
        <v>880</v>
      </c>
      <c r="B86" s="87" t="s">
        <v>60</v>
      </c>
      <c r="C86" s="88"/>
      <c r="D86" s="125">
        <f>SUM(D87)</f>
        <v>1</v>
      </c>
      <c r="E86" s="97">
        <f>SUM(E87:E87)</f>
        <v>802132333.62</v>
      </c>
      <c r="F86" s="97">
        <f>SUM(F87:F87)</f>
        <v>799926301.38999999</v>
      </c>
      <c r="G86" s="89">
        <f t="shared" ref="G86" si="35">IF(D86=0,"х",(E86-F86)/E86*100)</f>
        <v>0.27502098313931062</v>
      </c>
      <c r="H86" s="90" t="str">
        <f t="shared" ref="H86" si="36">IF(G86="х","2",IF(G86&lt;=1,"5",IF(AND(G86&gt;1,G86&lt;=2),"4",IF(AND(G86&gt;2,G86&lt;=5),"3",IF(AND(G86&gt;5,G86&lt;=7),"2",IF(AND(G86&gt;7,G86&lt;=10),"1",IF(G86&gt;10,"0")))))))</f>
        <v>5</v>
      </c>
    </row>
    <row r="87" spans="1:8" ht="56.85" customHeight="1" x14ac:dyDescent="0.25">
      <c r="A87" s="104"/>
      <c r="B87" s="105"/>
      <c r="C87" s="69" t="s">
        <v>125</v>
      </c>
      <c r="D87" s="122">
        <v>1</v>
      </c>
      <c r="E87" s="135">
        <v>802132333.62</v>
      </c>
      <c r="F87" s="135">
        <v>799926301.38999999</v>
      </c>
      <c r="G87" s="106"/>
      <c r="H87" s="107"/>
    </row>
    <row r="88" spans="1:8" ht="56.85" customHeight="1" x14ac:dyDescent="0.25">
      <c r="A88" s="86">
        <v>886</v>
      </c>
      <c r="B88" s="87" t="s">
        <v>25</v>
      </c>
      <c r="C88" s="88"/>
      <c r="D88" s="125"/>
      <c r="E88" s="97">
        <v>0</v>
      </c>
      <c r="F88" s="97">
        <v>0</v>
      </c>
      <c r="G88" s="89" t="str">
        <f t="shared" ref="G88:G89" si="37">IF(D88=0,"х",(E88-F88)/E88*100)</f>
        <v>х</v>
      </c>
      <c r="H88" s="90" t="str">
        <f t="shared" ref="H88:H89" si="38">IF(G88="х","2",IF(G88&lt;=1,"5",IF(AND(G88&gt;1,G88&lt;=2),"4",IF(AND(G88&gt;2,G88&lt;=5),"3",IF(AND(G88&gt;5,G88&lt;=7),"2",IF(AND(G88&gt;7,G88&lt;=10),"1",IF(G88&gt;10,"0")))))))</f>
        <v>2</v>
      </c>
    </row>
    <row r="89" spans="1:8" ht="56.85" customHeight="1" x14ac:dyDescent="0.25">
      <c r="A89" s="86">
        <v>892</v>
      </c>
      <c r="B89" s="87" t="s">
        <v>61</v>
      </c>
      <c r="C89" s="88"/>
      <c r="D89" s="125">
        <f>SUM(D90)</f>
        <v>1</v>
      </c>
      <c r="E89" s="97">
        <f>SUM(E90:E90)</f>
        <v>200369826.96000001</v>
      </c>
      <c r="F89" s="97">
        <f>SUM(F90:F90)</f>
        <v>142287312.00999999</v>
      </c>
      <c r="G89" s="89">
        <f t="shared" si="37"/>
        <v>28.987655392643063</v>
      </c>
      <c r="H89" s="90" t="str">
        <f t="shared" si="38"/>
        <v>0</v>
      </c>
    </row>
    <row r="90" spans="1:8" ht="25.5" x14ac:dyDescent="0.25">
      <c r="A90" s="112"/>
      <c r="B90" s="112"/>
      <c r="C90" s="70" t="s">
        <v>84</v>
      </c>
      <c r="D90" s="132">
        <v>1</v>
      </c>
      <c r="E90" s="135">
        <v>200369826.96000001</v>
      </c>
      <c r="F90" s="135">
        <v>142287312.00999999</v>
      </c>
      <c r="G90" s="113"/>
      <c r="H90" s="111"/>
    </row>
    <row r="91" spans="1:8" x14ac:dyDescent="0.25">
      <c r="E91" s="116"/>
      <c r="F91" s="116"/>
    </row>
    <row r="94" spans="1:8" x14ac:dyDescent="0.25">
      <c r="E94" s="116"/>
      <c r="F94" s="116"/>
    </row>
    <row r="95" spans="1:8" s="119" customFormat="1" ht="12" x14ac:dyDescent="0.2">
      <c r="A95" s="114"/>
      <c r="B95" s="114"/>
      <c r="C95" s="114"/>
      <c r="D95" s="134"/>
      <c r="E95" s="114"/>
      <c r="F95" s="115"/>
      <c r="G95" s="117"/>
      <c r="H95" s="118"/>
    </row>
    <row r="96" spans="1:8" s="119" customFormat="1" ht="12" x14ac:dyDescent="0.2">
      <c r="A96" s="114"/>
      <c r="B96" s="114"/>
      <c r="C96" s="114"/>
      <c r="D96" s="134"/>
      <c r="E96" s="114"/>
      <c r="F96" s="115"/>
      <c r="G96" s="117"/>
      <c r="H96" s="118"/>
    </row>
    <row r="97" spans="1:8" s="119" customFormat="1" ht="12" x14ac:dyDescent="0.2">
      <c r="A97" s="114"/>
      <c r="B97" s="114"/>
      <c r="C97" s="114"/>
      <c r="D97" s="134"/>
      <c r="E97" s="114"/>
      <c r="F97" s="115"/>
      <c r="G97" s="117"/>
      <c r="H97" s="118"/>
    </row>
    <row r="98" spans="1:8" s="119" customFormat="1" ht="12" x14ac:dyDescent="0.2">
      <c r="A98" s="114"/>
      <c r="B98" s="114"/>
      <c r="C98" s="114"/>
      <c r="D98" s="134"/>
      <c r="E98" s="114"/>
      <c r="F98" s="115"/>
      <c r="G98" s="117"/>
      <c r="H98" s="118"/>
    </row>
    <row r="99" spans="1:8" s="119" customFormat="1" ht="12" x14ac:dyDescent="0.2">
      <c r="A99" s="114"/>
      <c r="B99" s="114"/>
      <c r="C99" s="114"/>
      <c r="D99" s="134"/>
      <c r="E99" s="114"/>
      <c r="F99" s="115"/>
      <c r="G99" s="117"/>
      <c r="H99" s="118"/>
    </row>
    <row r="100" spans="1:8" s="119" customFormat="1" ht="12" x14ac:dyDescent="0.2">
      <c r="A100" s="114"/>
      <c r="B100" s="114"/>
      <c r="C100" s="114"/>
      <c r="D100" s="134"/>
      <c r="E100" s="114"/>
      <c r="F100" s="115"/>
      <c r="G100" s="117"/>
      <c r="H100" s="118"/>
    </row>
    <row r="101" spans="1:8" s="119" customFormat="1" ht="12" x14ac:dyDescent="0.2">
      <c r="A101" s="114"/>
      <c r="B101" s="114"/>
      <c r="C101" s="114"/>
      <c r="D101" s="134"/>
      <c r="E101" s="114"/>
      <c r="F101" s="115"/>
      <c r="G101" s="117"/>
      <c r="H101" s="118"/>
    </row>
    <row r="102" spans="1:8" s="119" customFormat="1" ht="12" x14ac:dyDescent="0.2">
      <c r="A102" s="114"/>
      <c r="B102" s="114"/>
      <c r="C102" s="114"/>
      <c r="D102" s="134"/>
      <c r="E102" s="114"/>
      <c r="F102" s="115"/>
      <c r="G102" s="117"/>
      <c r="H102" s="118"/>
    </row>
    <row r="103" spans="1:8" s="119" customFormat="1" ht="12" x14ac:dyDescent="0.2">
      <c r="A103" s="114"/>
      <c r="B103" s="114"/>
      <c r="C103" s="114"/>
      <c r="D103" s="134"/>
      <c r="E103" s="114"/>
      <c r="F103" s="115"/>
      <c r="G103" s="117"/>
      <c r="H103" s="118"/>
    </row>
    <row r="104" spans="1:8" s="119" customFormat="1" ht="12" x14ac:dyDescent="0.2">
      <c r="A104" s="114"/>
      <c r="B104" s="114"/>
      <c r="C104" s="114"/>
      <c r="D104" s="134"/>
      <c r="E104" s="114"/>
      <c r="F104" s="115"/>
      <c r="G104" s="117"/>
      <c r="H104" s="118"/>
    </row>
    <row r="105" spans="1:8" s="119" customFormat="1" ht="12" x14ac:dyDescent="0.2">
      <c r="A105" s="114"/>
      <c r="B105" s="114"/>
      <c r="C105" s="114"/>
      <c r="D105" s="134"/>
      <c r="E105" s="114"/>
      <c r="F105" s="115"/>
      <c r="G105" s="117"/>
      <c r="H105" s="118"/>
    </row>
    <row r="106" spans="1:8" s="119" customFormat="1" ht="12" x14ac:dyDescent="0.2">
      <c r="A106" s="114"/>
      <c r="B106" s="114"/>
      <c r="C106" s="114"/>
      <c r="D106" s="134"/>
      <c r="E106" s="114"/>
      <c r="F106" s="115"/>
      <c r="G106" s="117"/>
      <c r="H106" s="118"/>
    </row>
    <row r="107" spans="1:8" s="119" customFormat="1" ht="12" x14ac:dyDescent="0.2">
      <c r="A107" s="114"/>
      <c r="B107" s="114"/>
      <c r="C107" s="114"/>
      <c r="D107" s="134"/>
      <c r="E107" s="114"/>
      <c r="F107" s="115"/>
      <c r="G107" s="117"/>
      <c r="H107" s="118"/>
    </row>
    <row r="108" spans="1:8" s="119" customFormat="1" ht="12" x14ac:dyDescent="0.2">
      <c r="A108" s="114"/>
      <c r="B108" s="114"/>
      <c r="C108" s="114"/>
      <c r="D108" s="134"/>
      <c r="E108" s="114"/>
      <c r="F108" s="115"/>
      <c r="G108" s="117"/>
      <c r="H108" s="118"/>
    </row>
    <row r="109" spans="1:8" s="119" customFormat="1" ht="12" x14ac:dyDescent="0.2">
      <c r="A109" s="114"/>
      <c r="B109" s="114"/>
      <c r="C109" s="114"/>
      <c r="D109" s="134"/>
      <c r="E109" s="114"/>
      <c r="F109" s="115"/>
      <c r="G109" s="117"/>
      <c r="H109" s="118"/>
    </row>
    <row r="110" spans="1:8" s="119" customFormat="1" ht="12" x14ac:dyDescent="0.2">
      <c r="A110" s="114"/>
      <c r="B110" s="114"/>
      <c r="C110" s="114"/>
      <c r="D110" s="134"/>
      <c r="E110" s="114"/>
      <c r="F110" s="115"/>
      <c r="G110" s="117"/>
      <c r="H110" s="118"/>
    </row>
    <row r="111" spans="1:8" s="119" customFormat="1" ht="12" x14ac:dyDescent="0.2">
      <c r="A111" s="114"/>
      <c r="B111" s="114"/>
      <c r="C111" s="114"/>
      <c r="D111" s="134"/>
      <c r="E111" s="114"/>
      <c r="F111" s="115"/>
      <c r="G111" s="117"/>
      <c r="H111" s="118"/>
    </row>
    <row r="112" spans="1:8" s="119" customFormat="1" ht="12" x14ac:dyDescent="0.2">
      <c r="A112" s="114"/>
      <c r="B112" s="114"/>
      <c r="C112" s="114"/>
      <c r="D112" s="134"/>
      <c r="E112" s="114"/>
      <c r="F112" s="115"/>
      <c r="G112" s="117"/>
      <c r="H112" s="118"/>
    </row>
    <row r="113" spans="1:8" s="119" customFormat="1" ht="12" x14ac:dyDescent="0.2">
      <c r="A113" s="114"/>
      <c r="B113" s="114"/>
      <c r="C113" s="114"/>
      <c r="D113" s="134"/>
      <c r="E113" s="114"/>
      <c r="F113" s="115"/>
      <c r="G113" s="117"/>
      <c r="H113" s="118"/>
    </row>
    <row r="114" spans="1:8" s="119" customFormat="1" ht="12" x14ac:dyDescent="0.2">
      <c r="A114" s="114"/>
      <c r="B114" s="114"/>
      <c r="C114" s="114"/>
      <c r="D114" s="134"/>
      <c r="E114" s="114"/>
      <c r="F114" s="115"/>
      <c r="G114" s="117"/>
      <c r="H114" s="118"/>
    </row>
    <row r="115" spans="1:8" s="119" customFormat="1" ht="12" x14ac:dyDescent="0.2">
      <c r="A115" s="114"/>
      <c r="B115" s="114"/>
      <c r="C115" s="114"/>
      <c r="D115" s="134"/>
      <c r="E115" s="114"/>
      <c r="F115" s="115"/>
      <c r="G115" s="117"/>
      <c r="H115" s="118"/>
    </row>
    <row r="116" spans="1:8" s="119" customFormat="1" ht="12" x14ac:dyDescent="0.2">
      <c r="A116" s="114"/>
      <c r="B116" s="114"/>
      <c r="C116" s="114"/>
      <c r="D116" s="134"/>
      <c r="E116" s="114"/>
      <c r="F116" s="115"/>
      <c r="G116" s="117"/>
      <c r="H116" s="118"/>
    </row>
    <row r="117" spans="1:8" s="119" customFormat="1" ht="12" x14ac:dyDescent="0.2">
      <c r="A117" s="114"/>
      <c r="B117" s="114"/>
      <c r="C117" s="114"/>
      <c r="D117" s="134"/>
      <c r="E117" s="114"/>
      <c r="F117" s="115"/>
      <c r="G117" s="117"/>
      <c r="H117" s="118"/>
    </row>
    <row r="118" spans="1:8" s="119" customFormat="1" ht="12" x14ac:dyDescent="0.2">
      <c r="A118" s="114"/>
      <c r="B118" s="114"/>
      <c r="C118" s="114"/>
      <c r="D118" s="134"/>
      <c r="E118" s="114"/>
      <c r="F118" s="115"/>
      <c r="G118" s="117"/>
      <c r="H118" s="118"/>
    </row>
    <row r="119" spans="1:8" s="119" customFormat="1" ht="12" x14ac:dyDescent="0.2">
      <c r="A119" s="114"/>
      <c r="B119" s="114"/>
      <c r="C119" s="114"/>
      <c r="D119" s="134"/>
      <c r="E119" s="114"/>
      <c r="F119" s="115"/>
      <c r="G119" s="117"/>
      <c r="H119" s="118"/>
    </row>
    <row r="120" spans="1:8" s="119" customFormat="1" ht="12" x14ac:dyDescent="0.2">
      <c r="A120" s="114"/>
      <c r="B120" s="114"/>
      <c r="C120" s="114"/>
      <c r="D120" s="134"/>
      <c r="E120" s="114"/>
      <c r="F120" s="115"/>
      <c r="G120" s="117"/>
      <c r="H120" s="118"/>
    </row>
    <row r="121" spans="1:8" s="119" customFormat="1" ht="12" x14ac:dyDescent="0.2">
      <c r="A121" s="114"/>
      <c r="B121" s="114"/>
      <c r="C121" s="114"/>
      <c r="D121" s="134"/>
      <c r="E121" s="114"/>
      <c r="F121" s="115"/>
      <c r="G121" s="117"/>
      <c r="H121" s="118"/>
    </row>
    <row r="122" spans="1:8" s="119" customFormat="1" ht="12" x14ac:dyDescent="0.2">
      <c r="A122" s="114"/>
      <c r="B122" s="114"/>
      <c r="C122" s="114"/>
      <c r="D122" s="134"/>
      <c r="E122" s="114"/>
      <c r="F122" s="115"/>
      <c r="G122" s="117"/>
      <c r="H122" s="118"/>
    </row>
    <row r="123" spans="1:8" s="119" customFormat="1" ht="12" x14ac:dyDescent="0.2">
      <c r="A123" s="114"/>
      <c r="B123" s="114"/>
      <c r="C123" s="114"/>
      <c r="D123" s="134"/>
      <c r="E123" s="114"/>
      <c r="F123" s="115"/>
      <c r="G123" s="117"/>
      <c r="H123" s="118"/>
    </row>
    <row r="124" spans="1:8" s="119" customFormat="1" ht="12" x14ac:dyDescent="0.2">
      <c r="A124" s="114"/>
      <c r="B124" s="114"/>
      <c r="C124" s="114"/>
      <c r="D124" s="134"/>
      <c r="E124" s="114"/>
      <c r="F124" s="115"/>
      <c r="G124" s="117"/>
      <c r="H124" s="118"/>
    </row>
    <row r="125" spans="1:8" s="119" customFormat="1" ht="12" x14ac:dyDescent="0.2">
      <c r="A125" s="114"/>
      <c r="B125" s="114"/>
      <c r="C125" s="114"/>
      <c r="D125" s="134"/>
      <c r="E125" s="114"/>
      <c r="F125" s="115"/>
      <c r="G125" s="117"/>
      <c r="H125" s="118"/>
    </row>
    <row r="126" spans="1:8" s="119" customFormat="1" ht="12" x14ac:dyDescent="0.2">
      <c r="A126" s="114"/>
      <c r="B126" s="114"/>
      <c r="C126" s="114"/>
      <c r="D126" s="134"/>
      <c r="E126" s="114"/>
      <c r="F126" s="115"/>
      <c r="G126" s="117"/>
      <c r="H126" s="118"/>
    </row>
  </sheetData>
  <printOptions gridLines="1"/>
  <pageMargins left="0.70866141732283472" right="0" top="0.94488188976377963" bottom="0" header="0.70866141732283472" footer="0.51181102362204722"/>
  <pageSetup paperSize="8" scale="97" fitToHeight="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tabSelected="1" zoomScaleNormal="100" zoomScaleSheetLayoutView="100" workbookViewId="0">
      <pane xSplit="2" ySplit="4" topLeftCell="C32" activePane="bottomRight" state="frozen"/>
      <selection pane="topRight" activeCell="C1" sqref="C1"/>
      <selection pane="bottomLeft" activeCell="A5" sqref="A5"/>
      <selection pane="bottomRight" activeCell="C22" sqref="C22"/>
    </sheetView>
  </sheetViews>
  <sheetFormatPr defaultRowHeight="12" x14ac:dyDescent="0.25"/>
  <cols>
    <col min="1" max="1" width="5.42578125" style="7" customWidth="1"/>
    <col min="2" max="2" width="62.140625" style="7" customWidth="1"/>
    <col min="3" max="3" width="23.85546875" style="7" customWidth="1"/>
    <col min="4" max="4" width="25.42578125" style="7" customWidth="1"/>
    <col min="5" max="5" width="26.85546875" style="7" customWidth="1"/>
    <col min="6" max="6" width="20.7109375" style="7" customWidth="1"/>
    <col min="7" max="16384" width="9.140625" style="7"/>
  </cols>
  <sheetData>
    <row r="1" spans="1:6" s="10" customFormat="1" ht="168" customHeight="1" x14ac:dyDescent="0.25">
      <c r="A1" s="31" t="s">
        <v>0</v>
      </c>
      <c r="B1" s="31" t="s">
        <v>26</v>
      </c>
      <c r="C1" s="33" t="s">
        <v>75</v>
      </c>
      <c r="D1" s="33" t="s">
        <v>76</v>
      </c>
      <c r="E1" s="33" t="s">
        <v>74</v>
      </c>
      <c r="F1" s="32" t="s">
        <v>1</v>
      </c>
    </row>
    <row r="2" spans="1:6" s="36" customFormat="1" ht="18" customHeight="1" x14ac:dyDescent="0.25">
      <c r="A2" s="13"/>
      <c r="B2" s="14" t="s">
        <v>2</v>
      </c>
      <c r="C2" s="30" t="s">
        <v>100</v>
      </c>
      <c r="D2" s="30" t="s">
        <v>100</v>
      </c>
      <c r="E2" s="30" t="s">
        <v>100</v>
      </c>
      <c r="F2" s="30" t="s">
        <v>104</v>
      </c>
    </row>
    <row r="3" spans="1:6" s="36" customFormat="1" ht="18" customHeight="1" x14ac:dyDescent="0.25">
      <c r="A3" s="13"/>
      <c r="B3" s="14" t="s">
        <v>3</v>
      </c>
      <c r="C3" s="30" t="s">
        <v>4</v>
      </c>
      <c r="D3" s="30" t="s">
        <v>4</v>
      </c>
      <c r="E3" s="30" t="s">
        <v>4</v>
      </c>
      <c r="F3" s="15" t="s">
        <v>29</v>
      </c>
    </row>
    <row r="4" spans="1:6" s="37" customFormat="1" ht="32.25" customHeight="1" x14ac:dyDescent="0.25">
      <c r="A4" s="13"/>
      <c r="B4" s="14" t="s">
        <v>6</v>
      </c>
      <c r="C4" s="30" t="s">
        <v>37</v>
      </c>
      <c r="D4" s="30" t="s">
        <v>37</v>
      </c>
      <c r="E4" s="30" t="s">
        <v>30</v>
      </c>
      <c r="F4" s="18"/>
    </row>
    <row r="5" spans="1:6" s="8" customFormat="1" ht="27.95" customHeight="1" x14ac:dyDescent="0.25">
      <c r="A5" s="63">
        <v>801</v>
      </c>
      <c r="B5" s="35" t="s">
        <v>78</v>
      </c>
      <c r="C5" s="57">
        <v>0</v>
      </c>
      <c r="D5" s="58">
        <v>0</v>
      </c>
      <c r="E5" s="56">
        <f>C5-D5</f>
        <v>0</v>
      </c>
      <c r="F5" s="6">
        <f>IF(E5=0,5,0)</f>
        <v>5</v>
      </c>
    </row>
    <row r="6" spans="1:6" s="8" customFormat="1" ht="27.95" customHeight="1" x14ac:dyDescent="0.25">
      <c r="A6" s="65">
        <v>802</v>
      </c>
      <c r="B6" s="34" t="s">
        <v>44</v>
      </c>
      <c r="C6" s="57">
        <v>0</v>
      </c>
      <c r="D6" s="58">
        <v>0</v>
      </c>
      <c r="E6" s="56">
        <f>C6-D6</f>
        <v>0</v>
      </c>
      <c r="F6" s="6">
        <f>IF(E6=0,5,0)</f>
        <v>5</v>
      </c>
    </row>
    <row r="7" spans="1:6" s="8" customFormat="1" ht="27.95" customHeight="1" x14ac:dyDescent="0.25">
      <c r="A7" s="65">
        <v>803</v>
      </c>
      <c r="B7" s="66" t="s">
        <v>7</v>
      </c>
      <c r="C7" s="57">
        <v>0</v>
      </c>
      <c r="D7" s="58">
        <v>0</v>
      </c>
      <c r="E7" s="56">
        <f t="shared" ref="E7:E38" si="0">C7-D7</f>
        <v>0</v>
      </c>
      <c r="F7" s="6">
        <f t="shared" ref="F7:F38" si="1">IF(E7=0,5,0)</f>
        <v>5</v>
      </c>
    </row>
    <row r="8" spans="1:6" s="8" customFormat="1" ht="27.95" customHeight="1" x14ac:dyDescent="0.25">
      <c r="A8" s="65">
        <v>804</v>
      </c>
      <c r="B8" s="66" t="s">
        <v>8</v>
      </c>
      <c r="C8" s="57">
        <v>0</v>
      </c>
      <c r="D8" s="58">
        <v>0</v>
      </c>
      <c r="E8" s="56">
        <f t="shared" si="0"/>
        <v>0</v>
      </c>
      <c r="F8" s="6">
        <f t="shared" si="1"/>
        <v>5</v>
      </c>
    </row>
    <row r="9" spans="1:6" s="8" customFormat="1" ht="27.95" customHeight="1" x14ac:dyDescent="0.25">
      <c r="A9" s="65">
        <v>805</v>
      </c>
      <c r="B9" s="66" t="s">
        <v>9</v>
      </c>
      <c r="C9" s="57">
        <v>0</v>
      </c>
      <c r="D9" s="58">
        <v>0</v>
      </c>
      <c r="E9" s="56">
        <f t="shared" si="0"/>
        <v>0</v>
      </c>
      <c r="F9" s="6">
        <f t="shared" si="1"/>
        <v>5</v>
      </c>
    </row>
    <row r="10" spans="1:6" s="8" customFormat="1" ht="27.95" customHeight="1" x14ac:dyDescent="0.25">
      <c r="A10" s="65">
        <v>807</v>
      </c>
      <c r="B10" s="66" t="s">
        <v>10</v>
      </c>
      <c r="C10" s="57">
        <v>0</v>
      </c>
      <c r="D10" s="58">
        <v>0</v>
      </c>
      <c r="E10" s="56">
        <f t="shared" si="0"/>
        <v>0</v>
      </c>
      <c r="F10" s="6">
        <f t="shared" si="1"/>
        <v>5</v>
      </c>
    </row>
    <row r="11" spans="1:6" s="8" customFormat="1" ht="27.95" customHeight="1" x14ac:dyDescent="0.25">
      <c r="A11" s="65" t="s">
        <v>45</v>
      </c>
      <c r="B11" s="66" t="s">
        <v>46</v>
      </c>
      <c r="C11" s="57">
        <v>0</v>
      </c>
      <c r="D11" s="58">
        <v>0</v>
      </c>
      <c r="E11" s="56">
        <f t="shared" si="0"/>
        <v>0</v>
      </c>
      <c r="F11" s="6">
        <f t="shared" si="1"/>
        <v>5</v>
      </c>
    </row>
    <row r="12" spans="1:6" s="8" customFormat="1" ht="27.95" customHeight="1" x14ac:dyDescent="0.25">
      <c r="A12" s="65">
        <v>811</v>
      </c>
      <c r="B12" s="66" t="s">
        <v>11</v>
      </c>
      <c r="C12" s="57">
        <v>0</v>
      </c>
      <c r="D12" s="58">
        <v>0</v>
      </c>
      <c r="E12" s="56">
        <f t="shared" si="0"/>
        <v>0</v>
      </c>
      <c r="F12" s="6">
        <f t="shared" si="1"/>
        <v>5</v>
      </c>
    </row>
    <row r="13" spans="1:6" s="8" customFormat="1" ht="27.95" customHeight="1" x14ac:dyDescent="0.25">
      <c r="A13" s="65">
        <v>812</v>
      </c>
      <c r="B13" s="34" t="s">
        <v>47</v>
      </c>
      <c r="C13" s="57">
        <v>2333307.34</v>
      </c>
      <c r="D13" s="58">
        <v>0</v>
      </c>
      <c r="E13" s="56">
        <f t="shared" si="0"/>
        <v>2333307.34</v>
      </c>
      <c r="F13" s="6">
        <f t="shared" si="1"/>
        <v>0</v>
      </c>
    </row>
    <row r="14" spans="1:6" ht="27.95" customHeight="1" x14ac:dyDescent="0.25">
      <c r="A14" s="65">
        <v>814</v>
      </c>
      <c r="B14" s="34" t="s">
        <v>48</v>
      </c>
      <c r="C14" s="57">
        <v>0</v>
      </c>
      <c r="D14" s="58">
        <v>0</v>
      </c>
      <c r="E14" s="56">
        <f t="shared" si="0"/>
        <v>0</v>
      </c>
      <c r="F14" s="6">
        <f t="shared" si="1"/>
        <v>5</v>
      </c>
    </row>
    <row r="15" spans="1:6" ht="27.95" customHeight="1" x14ac:dyDescent="0.25">
      <c r="A15" s="65">
        <v>815</v>
      </c>
      <c r="B15" s="66" t="s">
        <v>12</v>
      </c>
      <c r="C15" s="57">
        <v>0</v>
      </c>
      <c r="D15" s="58">
        <v>0</v>
      </c>
      <c r="E15" s="56">
        <f t="shared" si="0"/>
        <v>0</v>
      </c>
      <c r="F15" s="6">
        <f t="shared" si="1"/>
        <v>5</v>
      </c>
    </row>
    <row r="16" spans="1:6" ht="27.95" customHeight="1" x14ac:dyDescent="0.25">
      <c r="A16" s="65">
        <v>816</v>
      </c>
      <c r="B16" s="34" t="s">
        <v>49</v>
      </c>
      <c r="C16" s="57">
        <v>0</v>
      </c>
      <c r="D16" s="58">
        <v>0</v>
      </c>
      <c r="E16" s="56">
        <f t="shared" si="0"/>
        <v>0</v>
      </c>
      <c r="F16" s="6">
        <f t="shared" si="1"/>
        <v>5</v>
      </c>
    </row>
    <row r="17" spans="1:6" ht="27.95" customHeight="1" x14ac:dyDescent="0.25">
      <c r="A17" s="65">
        <v>817</v>
      </c>
      <c r="B17" s="66" t="s">
        <v>13</v>
      </c>
      <c r="C17" s="57">
        <v>0</v>
      </c>
      <c r="D17" s="58">
        <v>0</v>
      </c>
      <c r="E17" s="56">
        <f t="shared" si="0"/>
        <v>0</v>
      </c>
      <c r="F17" s="6">
        <f t="shared" si="1"/>
        <v>5</v>
      </c>
    </row>
    <row r="18" spans="1:6" ht="27.95" customHeight="1" x14ac:dyDescent="0.25">
      <c r="A18" s="65">
        <v>819</v>
      </c>
      <c r="B18" s="66" t="s">
        <v>99</v>
      </c>
      <c r="C18" s="57">
        <v>0</v>
      </c>
      <c r="D18" s="58">
        <v>0</v>
      </c>
      <c r="E18" s="56">
        <f t="shared" si="0"/>
        <v>0</v>
      </c>
      <c r="F18" s="6">
        <f t="shared" si="1"/>
        <v>5</v>
      </c>
    </row>
    <row r="19" spans="1:6" ht="27.95" customHeight="1" x14ac:dyDescent="0.25">
      <c r="A19" s="65">
        <v>820</v>
      </c>
      <c r="B19" s="66" t="s">
        <v>14</v>
      </c>
      <c r="C19" s="57">
        <v>57900</v>
      </c>
      <c r="D19" s="58">
        <v>0</v>
      </c>
      <c r="E19" s="56">
        <f t="shared" si="0"/>
        <v>57900</v>
      </c>
      <c r="F19" s="6">
        <f t="shared" si="1"/>
        <v>0</v>
      </c>
    </row>
    <row r="20" spans="1:6" ht="27.95" customHeight="1" x14ac:dyDescent="0.25">
      <c r="A20" s="65">
        <v>821</v>
      </c>
      <c r="B20" s="34" t="s">
        <v>50</v>
      </c>
      <c r="C20" s="57">
        <v>0</v>
      </c>
      <c r="D20" s="58">
        <v>0</v>
      </c>
      <c r="E20" s="56">
        <f t="shared" si="0"/>
        <v>0</v>
      </c>
      <c r="F20" s="6">
        <f t="shared" si="1"/>
        <v>5</v>
      </c>
    </row>
    <row r="21" spans="1:6" ht="27.95" customHeight="1" x14ac:dyDescent="0.25">
      <c r="A21" s="65">
        <v>825</v>
      </c>
      <c r="B21" s="66" t="s">
        <v>15</v>
      </c>
      <c r="C21" s="57">
        <v>0</v>
      </c>
      <c r="D21" s="58">
        <v>0</v>
      </c>
      <c r="E21" s="56">
        <f t="shared" si="0"/>
        <v>0</v>
      </c>
      <c r="F21" s="6">
        <f t="shared" si="1"/>
        <v>5</v>
      </c>
    </row>
    <row r="22" spans="1:6" ht="27.95" customHeight="1" x14ac:dyDescent="0.25">
      <c r="A22" s="65">
        <v>830</v>
      </c>
      <c r="B22" s="66" t="s">
        <v>16</v>
      </c>
      <c r="C22" s="57">
        <v>23020</v>
      </c>
      <c r="D22" s="58">
        <v>0</v>
      </c>
      <c r="E22" s="56">
        <f t="shared" si="0"/>
        <v>23020</v>
      </c>
      <c r="F22" s="6">
        <f t="shared" si="1"/>
        <v>0</v>
      </c>
    </row>
    <row r="23" spans="1:6" ht="27.95" customHeight="1" x14ac:dyDescent="0.25">
      <c r="A23" s="65">
        <v>832</v>
      </c>
      <c r="B23" s="66" t="s">
        <v>17</v>
      </c>
      <c r="C23" s="57">
        <v>0</v>
      </c>
      <c r="D23" s="58">
        <v>0</v>
      </c>
      <c r="E23" s="56">
        <f t="shared" si="0"/>
        <v>0</v>
      </c>
      <c r="F23" s="6">
        <f t="shared" si="1"/>
        <v>5</v>
      </c>
    </row>
    <row r="24" spans="1:6" ht="27.95" customHeight="1" x14ac:dyDescent="0.25">
      <c r="A24" s="65" t="s">
        <v>51</v>
      </c>
      <c r="B24" s="66" t="s">
        <v>52</v>
      </c>
      <c r="C24" s="57">
        <v>0</v>
      </c>
      <c r="D24" s="58">
        <v>0</v>
      </c>
      <c r="E24" s="56">
        <f t="shared" si="0"/>
        <v>0</v>
      </c>
      <c r="F24" s="6">
        <f t="shared" si="1"/>
        <v>5</v>
      </c>
    </row>
    <row r="25" spans="1:6" ht="27.95" customHeight="1" x14ac:dyDescent="0.25">
      <c r="A25" s="65">
        <v>834</v>
      </c>
      <c r="B25" s="66" t="s">
        <v>18</v>
      </c>
      <c r="C25" s="57">
        <v>0</v>
      </c>
      <c r="D25" s="58">
        <v>0</v>
      </c>
      <c r="E25" s="56">
        <f t="shared" si="0"/>
        <v>0</v>
      </c>
      <c r="F25" s="6">
        <f t="shared" si="1"/>
        <v>5</v>
      </c>
    </row>
    <row r="26" spans="1:6" ht="27.95" customHeight="1" x14ac:dyDescent="0.25">
      <c r="A26" s="65">
        <v>835</v>
      </c>
      <c r="B26" s="34" t="s">
        <v>53</v>
      </c>
      <c r="C26" s="57">
        <v>0</v>
      </c>
      <c r="D26" s="58">
        <v>0</v>
      </c>
      <c r="E26" s="56">
        <f t="shared" si="0"/>
        <v>0</v>
      </c>
      <c r="F26" s="6">
        <f t="shared" si="1"/>
        <v>5</v>
      </c>
    </row>
    <row r="27" spans="1:6" ht="27.95" customHeight="1" x14ac:dyDescent="0.25">
      <c r="A27" s="65">
        <v>840</v>
      </c>
      <c r="B27" s="66" t="s">
        <v>19</v>
      </c>
      <c r="C27" s="57">
        <v>0</v>
      </c>
      <c r="D27" s="58">
        <v>0</v>
      </c>
      <c r="E27" s="56">
        <f t="shared" si="0"/>
        <v>0</v>
      </c>
      <c r="F27" s="6">
        <f t="shared" si="1"/>
        <v>5</v>
      </c>
    </row>
    <row r="28" spans="1:6" ht="27.95" customHeight="1" x14ac:dyDescent="0.25">
      <c r="A28" s="65">
        <v>842</v>
      </c>
      <c r="B28" s="34" t="s">
        <v>54</v>
      </c>
      <c r="C28" s="57">
        <v>0</v>
      </c>
      <c r="D28" s="58">
        <v>0</v>
      </c>
      <c r="E28" s="56">
        <f t="shared" si="0"/>
        <v>0</v>
      </c>
      <c r="F28" s="6">
        <f t="shared" si="1"/>
        <v>5</v>
      </c>
    </row>
    <row r="29" spans="1:6" ht="27.95" customHeight="1" x14ac:dyDescent="0.25">
      <c r="A29" s="65">
        <v>843</v>
      </c>
      <c r="B29" s="34" t="s">
        <v>55</v>
      </c>
      <c r="C29" s="57">
        <v>0</v>
      </c>
      <c r="D29" s="58">
        <v>0</v>
      </c>
      <c r="E29" s="56">
        <f t="shared" si="0"/>
        <v>0</v>
      </c>
      <c r="F29" s="6">
        <f t="shared" si="1"/>
        <v>5</v>
      </c>
    </row>
    <row r="30" spans="1:6" ht="27.95" customHeight="1" x14ac:dyDescent="0.25">
      <c r="A30" s="65" t="s">
        <v>56</v>
      </c>
      <c r="B30" s="34" t="s">
        <v>57</v>
      </c>
      <c r="C30" s="57">
        <v>0</v>
      </c>
      <c r="D30" s="58">
        <v>0</v>
      </c>
      <c r="E30" s="56">
        <f t="shared" si="0"/>
        <v>0</v>
      </c>
      <c r="F30" s="6">
        <f t="shared" si="1"/>
        <v>5</v>
      </c>
    </row>
    <row r="31" spans="1:6" ht="27.95" customHeight="1" x14ac:dyDescent="0.25">
      <c r="A31" s="65">
        <v>846</v>
      </c>
      <c r="B31" s="66" t="s">
        <v>20</v>
      </c>
      <c r="C31" s="57">
        <v>0</v>
      </c>
      <c r="D31" s="58">
        <v>0</v>
      </c>
      <c r="E31" s="56">
        <f t="shared" si="0"/>
        <v>0</v>
      </c>
      <c r="F31" s="6">
        <f t="shared" si="1"/>
        <v>5</v>
      </c>
    </row>
    <row r="32" spans="1:6" ht="27.95" customHeight="1" x14ac:dyDescent="0.25">
      <c r="A32" s="65" t="s">
        <v>58</v>
      </c>
      <c r="B32" s="66" t="s">
        <v>59</v>
      </c>
      <c r="C32" s="57">
        <v>0</v>
      </c>
      <c r="D32" s="58">
        <v>0</v>
      </c>
      <c r="E32" s="56">
        <f t="shared" si="0"/>
        <v>0</v>
      </c>
      <c r="F32" s="6">
        <f t="shared" si="1"/>
        <v>5</v>
      </c>
    </row>
    <row r="33" spans="1:6" ht="27.95" customHeight="1" x14ac:dyDescent="0.25">
      <c r="A33" s="65">
        <v>855</v>
      </c>
      <c r="B33" s="66" t="s">
        <v>21</v>
      </c>
      <c r="C33" s="57">
        <v>0</v>
      </c>
      <c r="D33" s="58">
        <v>0</v>
      </c>
      <c r="E33" s="56">
        <f t="shared" si="0"/>
        <v>0</v>
      </c>
      <c r="F33" s="6">
        <f t="shared" si="1"/>
        <v>5</v>
      </c>
    </row>
    <row r="34" spans="1:6" ht="27.95" customHeight="1" x14ac:dyDescent="0.25">
      <c r="A34" s="65">
        <v>856</v>
      </c>
      <c r="B34" s="66" t="s">
        <v>22</v>
      </c>
      <c r="C34" s="57">
        <v>0</v>
      </c>
      <c r="D34" s="58">
        <v>0</v>
      </c>
      <c r="E34" s="56">
        <f t="shared" si="0"/>
        <v>0</v>
      </c>
      <c r="F34" s="6">
        <f t="shared" si="1"/>
        <v>5</v>
      </c>
    </row>
    <row r="35" spans="1:6" ht="27.95" customHeight="1" x14ac:dyDescent="0.25">
      <c r="A35" s="65">
        <v>861</v>
      </c>
      <c r="B35" s="66" t="s">
        <v>27</v>
      </c>
      <c r="C35" s="57">
        <v>282710.83</v>
      </c>
      <c r="D35" s="58">
        <v>0</v>
      </c>
      <c r="E35" s="56">
        <f t="shared" si="0"/>
        <v>282710.83</v>
      </c>
      <c r="F35" s="6">
        <f t="shared" si="1"/>
        <v>0</v>
      </c>
    </row>
    <row r="36" spans="1:6" ht="27.95" customHeight="1" x14ac:dyDescent="0.25">
      <c r="A36" s="65">
        <v>863</v>
      </c>
      <c r="B36" s="66" t="s">
        <v>23</v>
      </c>
      <c r="C36" s="57">
        <v>57422.720000000001</v>
      </c>
      <c r="D36" s="58">
        <v>0</v>
      </c>
      <c r="E36" s="56">
        <f t="shared" si="0"/>
        <v>57422.720000000001</v>
      </c>
      <c r="F36" s="6">
        <f t="shared" si="1"/>
        <v>0</v>
      </c>
    </row>
    <row r="37" spans="1:6" ht="27.95" customHeight="1" x14ac:dyDescent="0.25">
      <c r="A37" s="65">
        <v>875</v>
      </c>
      <c r="B37" s="66" t="s">
        <v>24</v>
      </c>
      <c r="C37" s="57">
        <v>0</v>
      </c>
      <c r="D37" s="58">
        <v>0</v>
      </c>
      <c r="E37" s="56">
        <f t="shared" si="0"/>
        <v>0</v>
      </c>
      <c r="F37" s="6">
        <f t="shared" si="1"/>
        <v>5</v>
      </c>
    </row>
    <row r="38" spans="1:6" ht="27.95" customHeight="1" x14ac:dyDescent="0.25">
      <c r="A38" s="65">
        <v>880</v>
      </c>
      <c r="B38" s="34" t="s">
        <v>60</v>
      </c>
      <c r="C38" s="57">
        <v>0</v>
      </c>
      <c r="D38" s="58">
        <v>0</v>
      </c>
      <c r="E38" s="56">
        <f t="shared" si="0"/>
        <v>0</v>
      </c>
      <c r="F38" s="6">
        <f t="shared" si="1"/>
        <v>5</v>
      </c>
    </row>
    <row r="39" spans="1:6" ht="27.95" customHeight="1" x14ac:dyDescent="0.25">
      <c r="A39" s="65">
        <v>886</v>
      </c>
      <c r="B39" s="34" t="s">
        <v>25</v>
      </c>
      <c r="C39" s="57">
        <v>0</v>
      </c>
      <c r="D39" s="58">
        <v>0</v>
      </c>
      <c r="E39" s="56">
        <f t="shared" ref="E39:E40" si="2">C39-D39</f>
        <v>0</v>
      </c>
      <c r="F39" s="6">
        <f t="shared" ref="F39:F40" si="3">IF(E39=0,5,0)</f>
        <v>5</v>
      </c>
    </row>
    <row r="40" spans="1:6" ht="27.95" customHeight="1" x14ac:dyDescent="0.25">
      <c r="A40" s="65">
        <v>892</v>
      </c>
      <c r="B40" s="34" t="s">
        <v>61</v>
      </c>
      <c r="C40" s="57">
        <v>0</v>
      </c>
      <c r="D40" s="58">
        <v>0</v>
      </c>
      <c r="E40" s="56">
        <f t="shared" si="2"/>
        <v>0</v>
      </c>
      <c r="F40" s="6">
        <f t="shared" si="3"/>
        <v>5</v>
      </c>
    </row>
  </sheetData>
  <phoneticPr fontId="11" type="noConversion"/>
  <printOptions gridLines="1"/>
  <pageMargins left="0.70866141732283472" right="0.70866141732283472" top="0.15748031496062992" bottom="0.15748031496062992" header="0.15748031496062992" footer="0.15748031496062992"/>
  <pageSetup paperSize="9" scale="79" fitToHeight="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"/>
  <sheetViews>
    <sheetView showGridLines="0" zoomScaleNormal="100" zoomScaleSheetLayoutView="100" workbookViewId="0">
      <pane xSplit="2" ySplit="4" topLeftCell="C29" activePane="bottomRight" state="frozen"/>
      <selection pane="topRight" activeCell="C1" sqref="C1"/>
      <selection pane="bottomLeft" activeCell="A5" sqref="A5"/>
      <selection pane="bottomRight" activeCell="G2" sqref="G1:H1048576"/>
    </sheetView>
  </sheetViews>
  <sheetFormatPr defaultColWidth="9.140625" defaultRowHeight="15" x14ac:dyDescent="0.25"/>
  <cols>
    <col min="1" max="1" width="6" style="19" customWidth="1"/>
    <col min="2" max="2" width="52.85546875" style="19" customWidth="1"/>
    <col min="3" max="3" width="14.28515625" style="26" customWidth="1"/>
    <col min="4" max="4" width="13.42578125" style="26" customWidth="1"/>
    <col min="5" max="5" width="15" style="19" customWidth="1"/>
    <col min="6" max="6" width="25.85546875" style="19" customWidth="1"/>
    <col min="7" max="7" width="17.140625" style="142" customWidth="1"/>
    <col min="8" max="8" width="16.42578125" style="142" customWidth="1"/>
    <col min="9" max="9" width="36.42578125" style="19" customWidth="1"/>
    <col min="10" max="10" width="16.140625" style="19" customWidth="1"/>
    <col min="11" max="16384" width="9.140625" style="19"/>
  </cols>
  <sheetData>
    <row r="1" spans="1:10" ht="136.5" customHeight="1" x14ac:dyDescent="0.25">
      <c r="A1" s="31" t="s">
        <v>0</v>
      </c>
      <c r="B1" s="31" t="s">
        <v>26</v>
      </c>
      <c r="C1" s="152" t="s">
        <v>31</v>
      </c>
      <c r="D1" s="153"/>
      <c r="E1" s="154" t="s">
        <v>33</v>
      </c>
      <c r="F1" s="154"/>
      <c r="G1" s="155" t="s">
        <v>38</v>
      </c>
      <c r="H1" s="156"/>
      <c r="I1" s="67" t="s">
        <v>77</v>
      </c>
      <c r="J1" s="32" t="s">
        <v>1</v>
      </c>
    </row>
    <row r="2" spans="1:10" ht="26.25" customHeight="1" x14ac:dyDescent="0.25">
      <c r="A2" s="38"/>
      <c r="B2" s="39" t="s">
        <v>2</v>
      </c>
      <c r="C2" s="40" t="s">
        <v>79</v>
      </c>
      <c r="D2" s="40" t="s">
        <v>105</v>
      </c>
      <c r="E2" s="40" t="s">
        <v>79</v>
      </c>
      <c r="F2" s="40" t="s">
        <v>105</v>
      </c>
      <c r="G2" s="140" t="s">
        <v>79</v>
      </c>
      <c r="H2" s="140" t="s">
        <v>105</v>
      </c>
      <c r="I2" s="41" t="s">
        <v>104</v>
      </c>
      <c r="J2" s="41" t="s">
        <v>106</v>
      </c>
    </row>
    <row r="3" spans="1:10" ht="18" customHeight="1" x14ac:dyDescent="0.25">
      <c r="A3" s="38"/>
      <c r="B3" s="39" t="s">
        <v>3</v>
      </c>
      <c r="C3" s="40" t="s">
        <v>4</v>
      </c>
      <c r="D3" s="40" t="s">
        <v>4</v>
      </c>
      <c r="E3" s="41" t="s">
        <v>4</v>
      </c>
      <c r="F3" s="41" t="s">
        <v>4</v>
      </c>
      <c r="G3" s="140" t="s">
        <v>4</v>
      </c>
      <c r="H3" s="140" t="s">
        <v>4</v>
      </c>
      <c r="I3" s="41" t="s">
        <v>5</v>
      </c>
      <c r="J3" s="41" t="s">
        <v>29</v>
      </c>
    </row>
    <row r="4" spans="1:10" ht="19.5" customHeight="1" x14ac:dyDescent="0.25">
      <c r="A4" s="38"/>
      <c r="B4" s="39" t="s">
        <v>6</v>
      </c>
      <c r="C4" s="149" t="s">
        <v>37</v>
      </c>
      <c r="D4" s="150"/>
      <c r="E4" s="150"/>
      <c r="F4" s="151"/>
      <c r="G4" s="141" t="s">
        <v>30</v>
      </c>
      <c r="H4" s="141" t="s">
        <v>30</v>
      </c>
      <c r="I4" s="42" t="s">
        <v>30</v>
      </c>
      <c r="J4" s="43"/>
    </row>
    <row r="5" spans="1:10" s="21" customFormat="1" ht="25.5" customHeight="1" x14ac:dyDescent="0.25">
      <c r="A5" s="63">
        <v>801</v>
      </c>
      <c r="B5" s="35" t="s">
        <v>78</v>
      </c>
      <c r="C5" s="59">
        <v>0</v>
      </c>
      <c r="D5" s="57">
        <v>0</v>
      </c>
      <c r="E5" s="59">
        <v>0</v>
      </c>
      <c r="F5" s="58">
        <v>0</v>
      </c>
      <c r="G5" s="57">
        <f>C5-E5</f>
        <v>0</v>
      </c>
      <c r="H5" s="57">
        <f>D5-F5</f>
        <v>0</v>
      </c>
      <c r="I5" s="47" t="str">
        <f>IF(H5=0,"задолженность отсутствует",IF(AND(G5=0,H5&gt;0),100,(H5-G5)/G5*100))</f>
        <v>задолженность отсутствует</v>
      </c>
      <c r="J5" s="5">
        <f t="shared" ref="J5" si="0">IF(OR(I5="задолженность отсутствует",I5&lt;-75),5,IF(AND(I5&gt;-75,I5&lt;=-50),4,IF(AND(I5&gt;-50,I5&lt;=-25),3,IF(AND(I5&gt;-25,I5&lt;=-10),2,0))))</f>
        <v>5</v>
      </c>
    </row>
    <row r="6" spans="1:10" s="21" customFormat="1" ht="25.5" customHeight="1" x14ac:dyDescent="0.25">
      <c r="A6" s="65">
        <v>802</v>
      </c>
      <c r="B6" s="34" t="s">
        <v>44</v>
      </c>
      <c r="C6" s="59">
        <v>0</v>
      </c>
      <c r="D6" s="57">
        <v>0</v>
      </c>
      <c r="E6" s="59">
        <v>0</v>
      </c>
      <c r="F6" s="58">
        <v>0</v>
      </c>
      <c r="G6" s="57">
        <f>C6-E6</f>
        <v>0</v>
      </c>
      <c r="H6" s="57">
        <f>D6-F6</f>
        <v>0</v>
      </c>
      <c r="I6" s="47" t="str">
        <f>IF(H6=0,"задолженность отсутствует",IF(AND(G6=0,H6&gt;0),100,(H6-G6)/G6*100))</f>
        <v>задолженность отсутствует</v>
      </c>
      <c r="J6" s="5">
        <f t="shared" ref="J6:J32" si="1">IF(OR(I6="задолженность отсутствует",I6&lt;-75),5,IF(AND(I6&gt;-75,I6&lt;=-50),4,IF(AND(I6&gt;-50,I6&lt;=-25),3,IF(AND(I6&gt;-25,I6&lt;=-10),2,0))))</f>
        <v>5</v>
      </c>
    </row>
    <row r="7" spans="1:10" s="21" customFormat="1" ht="25.5" customHeight="1" x14ac:dyDescent="0.25">
      <c r="A7" s="65">
        <v>803</v>
      </c>
      <c r="B7" s="66" t="s">
        <v>7</v>
      </c>
      <c r="C7" s="59">
        <v>0</v>
      </c>
      <c r="D7" s="57">
        <v>0</v>
      </c>
      <c r="E7" s="59">
        <v>0</v>
      </c>
      <c r="F7" s="58">
        <v>0</v>
      </c>
      <c r="G7" s="57">
        <f t="shared" ref="G7:G38" si="2">C7-E7</f>
        <v>0</v>
      </c>
      <c r="H7" s="57">
        <f t="shared" ref="H7:H38" si="3">D7-F7</f>
        <v>0</v>
      </c>
      <c r="I7" s="47" t="str">
        <f t="shared" ref="I7:I38" si="4">IF(H7=0,"задолженность отсутствует",IF(AND(G7=0,H7&gt;0),100,(H7-G7)/G7*100))</f>
        <v>задолженность отсутствует</v>
      </c>
      <c r="J7" s="5">
        <f t="shared" si="1"/>
        <v>5</v>
      </c>
    </row>
    <row r="8" spans="1:10" s="21" customFormat="1" ht="25.5" customHeight="1" x14ac:dyDescent="0.25">
      <c r="A8" s="65">
        <v>804</v>
      </c>
      <c r="B8" s="66" t="s">
        <v>8</v>
      </c>
      <c r="C8" s="59">
        <v>0</v>
      </c>
      <c r="D8" s="57">
        <v>0</v>
      </c>
      <c r="E8" s="59">
        <v>0</v>
      </c>
      <c r="F8" s="58">
        <v>0</v>
      </c>
      <c r="G8" s="57">
        <f t="shared" si="2"/>
        <v>0</v>
      </c>
      <c r="H8" s="57">
        <f t="shared" si="3"/>
        <v>0</v>
      </c>
      <c r="I8" s="47" t="str">
        <f t="shared" si="4"/>
        <v>задолженность отсутствует</v>
      </c>
      <c r="J8" s="5">
        <f t="shared" si="1"/>
        <v>5</v>
      </c>
    </row>
    <row r="9" spans="1:10" s="21" customFormat="1" ht="25.5" customHeight="1" x14ac:dyDescent="0.25">
      <c r="A9" s="65">
        <v>805</v>
      </c>
      <c r="B9" s="66" t="s">
        <v>9</v>
      </c>
      <c r="C9" s="59">
        <v>0</v>
      </c>
      <c r="D9" s="57">
        <v>0</v>
      </c>
      <c r="E9" s="59">
        <v>0</v>
      </c>
      <c r="F9" s="58">
        <v>0</v>
      </c>
      <c r="G9" s="57">
        <f t="shared" si="2"/>
        <v>0</v>
      </c>
      <c r="H9" s="57">
        <f t="shared" si="3"/>
        <v>0</v>
      </c>
      <c r="I9" s="47" t="str">
        <f t="shared" si="4"/>
        <v>задолженность отсутствует</v>
      </c>
      <c r="J9" s="5">
        <f t="shared" si="1"/>
        <v>5</v>
      </c>
    </row>
    <row r="10" spans="1:10" s="21" customFormat="1" ht="25.5" customHeight="1" x14ac:dyDescent="0.25">
      <c r="A10" s="65">
        <v>807</v>
      </c>
      <c r="B10" s="66" t="s">
        <v>10</v>
      </c>
      <c r="C10" s="59">
        <v>0</v>
      </c>
      <c r="D10" s="57">
        <v>0</v>
      </c>
      <c r="E10" s="59">
        <v>0</v>
      </c>
      <c r="F10" s="58">
        <v>0</v>
      </c>
      <c r="G10" s="57">
        <f t="shared" si="2"/>
        <v>0</v>
      </c>
      <c r="H10" s="57">
        <f t="shared" si="3"/>
        <v>0</v>
      </c>
      <c r="I10" s="47" t="str">
        <f t="shared" si="4"/>
        <v>задолженность отсутствует</v>
      </c>
      <c r="J10" s="5">
        <f t="shared" si="1"/>
        <v>5</v>
      </c>
    </row>
    <row r="11" spans="1:10" s="21" customFormat="1" ht="25.5" customHeight="1" x14ac:dyDescent="0.25">
      <c r="A11" s="65" t="s">
        <v>45</v>
      </c>
      <c r="B11" s="66" t="s">
        <v>46</v>
      </c>
      <c r="C11" s="59">
        <v>0</v>
      </c>
      <c r="D11" s="57">
        <v>0</v>
      </c>
      <c r="E11" s="59">
        <v>0</v>
      </c>
      <c r="F11" s="58">
        <v>0</v>
      </c>
      <c r="G11" s="57">
        <f t="shared" si="2"/>
        <v>0</v>
      </c>
      <c r="H11" s="57">
        <f t="shared" si="3"/>
        <v>0</v>
      </c>
      <c r="I11" s="47" t="str">
        <f t="shared" si="4"/>
        <v>задолженность отсутствует</v>
      </c>
      <c r="J11" s="5">
        <f t="shared" si="1"/>
        <v>5</v>
      </c>
    </row>
    <row r="12" spans="1:10" s="21" customFormat="1" ht="25.5" customHeight="1" x14ac:dyDescent="0.25">
      <c r="A12" s="65">
        <v>811</v>
      </c>
      <c r="B12" s="66" t="s">
        <v>11</v>
      </c>
      <c r="C12" s="59">
        <v>0</v>
      </c>
      <c r="D12" s="57">
        <v>0</v>
      </c>
      <c r="E12" s="59">
        <v>0</v>
      </c>
      <c r="F12" s="58">
        <v>0</v>
      </c>
      <c r="G12" s="57">
        <f t="shared" si="2"/>
        <v>0</v>
      </c>
      <c r="H12" s="57">
        <f t="shared" si="3"/>
        <v>0</v>
      </c>
      <c r="I12" s="47" t="str">
        <f t="shared" si="4"/>
        <v>задолженность отсутствует</v>
      </c>
      <c r="J12" s="5">
        <f t="shared" si="1"/>
        <v>5</v>
      </c>
    </row>
    <row r="13" spans="1:10" s="21" customFormat="1" ht="25.5" customHeight="1" x14ac:dyDescent="0.25">
      <c r="A13" s="65">
        <v>812</v>
      </c>
      <c r="B13" s="34" t="s">
        <v>47</v>
      </c>
      <c r="C13" s="59">
        <v>2333307.34</v>
      </c>
      <c r="D13" s="57">
        <v>2333307.34</v>
      </c>
      <c r="E13" s="59">
        <v>0</v>
      </c>
      <c r="F13" s="58">
        <v>0</v>
      </c>
      <c r="G13" s="57">
        <f t="shared" si="2"/>
        <v>2333307.34</v>
      </c>
      <c r="H13" s="57">
        <f t="shared" si="3"/>
        <v>2333307.34</v>
      </c>
      <c r="I13" s="47">
        <f t="shared" si="4"/>
        <v>0</v>
      </c>
      <c r="J13" s="5">
        <f t="shared" si="1"/>
        <v>0</v>
      </c>
    </row>
    <row r="14" spans="1:10" ht="25.5" customHeight="1" x14ac:dyDescent="0.25">
      <c r="A14" s="65">
        <v>814</v>
      </c>
      <c r="B14" s="34" t="s">
        <v>48</v>
      </c>
      <c r="C14" s="59">
        <v>0</v>
      </c>
      <c r="D14" s="57">
        <v>0</v>
      </c>
      <c r="E14" s="59">
        <v>0</v>
      </c>
      <c r="F14" s="58">
        <v>0</v>
      </c>
      <c r="G14" s="57">
        <f t="shared" si="2"/>
        <v>0</v>
      </c>
      <c r="H14" s="57">
        <f t="shared" si="3"/>
        <v>0</v>
      </c>
      <c r="I14" s="47" t="str">
        <f t="shared" si="4"/>
        <v>задолженность отсутствует</v>
      </c>
      <c r="J14" s="5">
        <f t="shared" si="1"/>
        <v>5</v>
      </c>
    </row>
    <row r="15" spans="1:10" ht="25.5" customHeight="1" x14ac:dyDescent="0.25">
      <c r="A15" s="65">
        <v>815</v>
      </c>
      <c r="B15" s="66" t="s">
        <v>12</v>
      </c>
      <c r="C15" s="59">
        <v>0</v>
      </c>
      <c r="D15" s="57">
        <v>0</v>
      </c>
      <c r="E15" s="59">
        <v>0</v>
      </c>
      <c r="F15" s="58">
        <v>0</v>
      </c>
      <c r="G15" s="57">
        <f t="shared" si="2"/>
        <v>0</v>
      </c>
      <c r="H15" s="57">
        <f t="shared" si="3"/>
        <v>0</v>
      </c>
      <c r="I15" s="47" t="str">
        <f t="shared" si="4"/>
        <v>задолженность отсутствует</v>
      </c>
      <c r="J15" s="5">
        <f t="shared" si="1"/>
        <v>5</v>
      </c>
    </row>
    <row r="16" spans="1:10" ht="25.5" customHeight="1" x14ac:dyDescent="0.25">
      <c r="A16" s="65">
        <v>816</v>
      </c>
      <c r="B16" s="34" t="s">
        <v>49</v>
      </c>
      <c r="C16" s="59">
        <v>0</v>
      </c>
      <c r="D16" s="57">
        <v>0</v>
      </c>
      <c r="E16" s="59">
        <v>0</v>
      </c>
      <c r="F16" s="58">
        <v>0</v>
      </c>
      <c r="G16" s="57">
        <f t="shared" si="2"/>
        <v>0</v>
      </c>
      <c r="H16" s="57">
        <f t="shared" si="3"/>
        <v>0</v>
      </c>
      <c r="I16" s="47" t="str">
        <f t="shared" si="4"/>
        <v>задолженность отсутствует</v>
      </c>
      <c r="J16" s="5">
        <f t="shared" si="1"/>
        <v>5</v>
      </c>
    </row>
    <row r="17" spans="1:10" ht="25.5" customHeight="1" x14ac:dyDescent="0.25">
      <c r="A17" s="65">
        <v>817</v>
      </c>
      <c r="B17" s="66" t="s">
        <v>13</v>
      </c>
      <c r="C17" s="59">
        <v>0</v>
      </c>
      <c r="D17" s="57">
        <v>0</v>
      </c>
      <c r="E17" s="59">
        <v>0</v>
      </c>
      <c r="F17" s="58">
        <v>0</v>
      </c>
      <c r="G17" s="57">
        <f t="shared" si="2"/>
        <v>0</v>
      </c>
      <c r="H17" s="57">
        <f t="shared" si="3"/>
        <v>0</v>
      </c>
      <c r="I17" s="47" t="str">
        <f t="shared" si="4"/>
        <v>задолженность отсутствует</v>
      </c>
      <c r="J17" s="5">
        <f t="shared" si="1"/>
        <v>5</v>
      </c>
    </row>
    <row r="18" spans="1:10" ht="37.5" customHeight="1" x14ac:dyDescent="0.25">
      <c r="A18" s="65">
        <v>819</v>
      </c>
      <c r="B18" s="66" t="s">
        <v>99</v>
      </c>
      <c r="C18" s="59">
        <v>476054.7</v>
      </c>
      <c r="D18" s="57">
        <v>0</v>
      </c>
      <c r="E18" s="59">
        <v>467527.38</v>
      </c>
      <c r="F18" s="58">
        <v>0</v>
      </c>
      <c r="G18" s="57">
        <f t="shared" si="2"/>
        <v>8527.320000000007</v>
      </c>
      <c r="H18" s="57">
        <f t="shared" si="3"/>
        <v>0</v>
      </c>
      <c r="I18" s="47" t="str">
        <f t="shared" si="4"/>
        <v>задолженность отсутствует</v>
      </c>
      <c r="J18" s="5">
        <f t="shared" si="1"/>
        <v>5</v>
      </c>
    </row>
    <row r="19" spans="1:10" ht="25.5" customHeight="1" x14ac:dyDescent="0.25">
      <c r="A19" s="65">
        <v>820</v>
      </c>
      <c r="B19" s="66" t="s">
        <v>14</v>
      </c>
      <c r="C19" s="59">
        <v>643904.21</v>
      </c>
      <c r="D19" s="57">
        <v>57900</v>
      </c>
      <c r="E19" s="59">
        <v>0</v>
      </c>
      <c r="F19" s="58">
        <v>0</v>
      </c>
      <c r="G19" s="57">
        <f t="shared" si="2"/>
        <v>643904.21</v>
      </c>
      <c r="H19" s="57">
        <f t="shared" si="3"/>
        <v>57900</v>
      </c>
      <c r="I19" s="47">
        <f t="shared" si="4"/>
        <v>-91.007979276917609</v>
      </c>
      <c r="J19" s="5">
        <f t="shared" si="1"/>
        <v>5</v>
      </c>
    </row>
    <row r="20" spans="1:10" ht="25.5" customHeight="1" x14ac:dyDescent="0.25">
      <c r="A20" s="65">
        <v>821</v>
      </c>
      <c r="B20" s="34" t="s">
        <v>50</v>
      </c>
      <c r="C20" s="59">
        <v>0</v>
      </c>
      <c r="D20" s="57">
        <v>0</v>
      </c>
      <c r="E20" s="59">
        <v>0</v>
      </c>
      <c r="F20" s="58">
        <v>0</v>
      </c>
      <c r="G20" s="57">
        <f t="shared" si="2"/>
        <v>0</v>
      </c>
      <c r="H20" s="57">
        <f t="shared" si="3"/>
        <v>0</v>
      </c>
      <c r="I20" s="47" t="str">
        <f t="shared" si="4"/>
        <v>задолженность отсутствует</v>
      </c>
      <c r="J20" s="5">
        <f t="shared" si="1"/>
        <v>5</v>
      </c>
    </row>
    <row r="21" spans="1:10" ht="25.5" customHeight="1" x14ac:dyDescent="0.25">
      <c r="A21" s="65">
        <v>825</v>
      </c>
      <c r="B21" s="66" t="s">
        <v>15</v>
      </c>
      <c r="C21" s="59">
        <v>0</v>
      </c>
      <c r="D21" s="57">
        <v>0</v>
      </c>
      <c r="E21" s="59">
        <v>0</v>
      </c>
      <c r="F21" s="58">
        <v>0</v>
      </c>
      <c r="G21" s="57">
        <f t="shared" si="2"/>
        <v>0</v>
      </c>
      <c r="H21" s="57">
        <f t="shared" si="3"/>
        <v>0</v>
      </c>
      <c r="I21" s="47" t="str">
        <f t="shared" si="4"/>
        <v>задолженность отсутствует</v>
      </c>
      <c r="J21" s="5">
        <f t="shared" si="1"/>
        <v>5</v>
      </c>
    </row>
    <row r="22" spans="1:10" ht="25.5" customHeight="1" x14ac:dyDescent="0.25">
      <c r="A22" s="65">
        <v>830</v>
      </c>
      <c r="B22" s="66" t="s">
        <v>16</v>
      </c>
      <c r="C22" s="59">
        <v>0</v>
      </c>
      <c r="D22" s="57">
        <v>23020</v>
      </c>
      <c r="E22" s="59">
        <v>0</v>
      </c>
      <c r="F22" s="58">
        <v>0</v>
      </c>
      <c r="G22" s="57">
        <f t="shared" si="2"/>
        <v>0</v>
      </c>
      <c r="H22" s="57">
        <f t="shared" si="3"/>
        <v>23020</v>
      </c>
      <c r="I22" s="47">
        <f t="shared" si="4"/>
        <v>100</v>
      </c>
      <c r="J22" s="5">
        <f t="shared" si="1"/>
        <v>0</v>
      </c>
    </row>
    <row r="23" spans="1:10" ht="25.5" customHeight="1" x14ac:dyDescent="0.25">
      <c r="A23" s="65">
        <v>832</v>
      </c>
      <c r="B23" s="66" t="s">
        <v>17</v>
      </c>
      <c r="C23" s="59">
        <v>0</v>
      </c>
      <c r="D23" s="57">
        <v>0</v>
      </c>
      <c r="E23" s="59">
        <v>0</v>
      </c>
      <c r="F23" s="58">
        <v>0</v>
      </c>
      <c r="G23" s="57">
        <f t="shared" si="2"/>
        <v>0</v>
      </c>
      <c r="H23" s="57">
        <f t="shared" si="3"/>
        <v>0</v>
      </c>
      <c r="I23" s="47" t="str">
        <f t="shared" si="4"/>
        <v>задолженность отсутствует</v>
      </c>
      <c r="J23" s="5">
        <f t="shared" si="1"/>
        <v>5</v>
      </c>
    </row>
    <row r="24" spans="1:10" ht="25.5" customHeight="1" x14ac:dyDescent="0.25">
      <c r="A24" s="65" t="s">
        <v>51</v>
      </c>
      <c r="B24" s="66" t="s">
        <v>52</v>
      </c>
      <c r="C24" s="59">
        <v>0</v>
      </c>
      <c r="D24" s="57">
        <v>0</v>
      </c>
      <c r="E24" s="59">
        <v>0</v>
      </c>
      <c r="F24" s="58">
        <v>0</v>
      </c>
      <c r="G24" s="57">
        <f t="shared" si="2"/>
        <v>0</v>
      </c>
      <c r="H24" s="57">
        <f t="shared" si="3"/>
        <v>0</v>
      </c>
      <c r="I24" s="47" t="str">
        <f t="shared" si="4"/>
        <v>задолженность отсутствует</v>
      </c>
      <c r="J24" s="5">
        <f t="shared" si="1"/>
        <v>5</v>
      </c>
    </row>
    <row r="25" spans="1:10" ht="25.5" customHeight="1" x14ac:dyDescent="0.25">
      <c r="A25" s="65">
        <v>834</v>
      </c>
      <c r="B25" s="66" t="s">
        <v>18</v>
      </c>
      <c r="C25" s="59">
        <v>0</v>
      </c>
      <c r="D25" s="57">
        <v>0</v>
      </c>
      <c r="E25" s="59">
        <v>0</v>
      </c>
      <c r="F25" s="58">
        <v>0</v>
      </c>
      <c r="G25" s="57">
        <f t="shared" si="2"/>
        <v>0</v>
      </c>
      <c r="H25" s="57">
        <f t="shared" si="3"/>
        <v>0</v>
      </c>
      <c r="I25" s="47" t="str">
        <f t="shared" si="4"/>
        <v>задолженность отсутствует</v>
      </c>
      <c r="J25" s="5">
        <f t="shared" si="1"/>
        <v>5</v>
      </c>
    </row>
    <row r="26" spans="1:10" ht="25.5" customHeight="1" x14ac:dyDescent="0.25">
      <c r="A26" s="65">
        <v>835</v>
      </c>
      <c r="B26" s="34" t="s">
        <v>53</v>
      </c>
      <c r="C26" s="59">
        <v>0</v>
      </c>
      <c r="D26" s="57">
        <v>0</v>
      </c>
      <c r="E26" s="59">
        <v>0</v>
      </c>
      <c r="F26" s="58">
        <v>0</v>
      </c>
      <c r="G26" s="57">
        <f t="shared" si="2"/>
        <v>0</v>
      </c>
      <c r="H26" s="57">
        <f t="shared" si="3"/>
        <v>0</v>
      </c>
      <c r="I26" s="47" t="str">
        <f t="shared" si="4"/>
        <v>задолженность отсутствует</v>
      </c>
      <c r="J26" s="5">
        <f t="shared" si="1"/>
        <v>5</v>
      </c>
    </row>
    <row r="27" spans="1:10" ht="25.5" customHeight="1" x14ac:dyDescent="0.25">
      <c r="A27" s="65">
        <v>840</v>
      </c>
      <c r="B27" s="66" t="s">
        <v>19</v>
      </c>
      <c r="C27" s="59">
        <v>0</v>
      </c>
      <c r="D27" s="57">
        <v>0</v>
      </c>
      <c r="E27" s="59">
        <v>0</v>
      </c>
      <c r="F27" s="58">
        <v>0</v>
      </c>
      <c r="G27" s="57">
        <f t="shared" si="2"/>
        <v>0</v>
      </c>
      <c r="H27" s="57">
        <f t="shared" si="3"/>
        <v>0</v>
      </c>
      <c r="I27" s="47" t="str">
        <f t="shared" si="4"/>
        <v>задолженность отсутствует</v>
      </c>
      <c r="J27" s="5">
        <f t="shared" si="1"/>
        <v>5</v>
      </c>
    </row>
    <row r="28" spans="1:10" ht="25.5" customHeight="1" x14ac:dyDescent="0.25">
      <c r="A28" s="65">
        <v>842</v>
      </c>
      <c r="B28" s="34" t="s">
        <v>54</v>
      </c>
      <c r="C28" s="59">
        <v>0</v>
      </c>
      <c r="D28" s="57">
        <v>0</v>
      </c>
      <c r="E28" s="59">
        <v>0</v>
      </c>
      <c r="F28" s="58">
        <v>0</v>
      </c>
      <c r="G28" s="57">
        <f t="shared" si="2"/>
        <v>0</v>
      </c>
      <c r="H28" s="57">
        <f t="shared" si="3"/>
        <v>0</v>
      </c>
      <c r="I28" s="47" t="str">
        <f t="shared" si="4"/>
        <v>задолженность отсутствует</v>
      </c>
      <c r="J28" s="5">
        <f t="shared" si="1"/>
        <v>5</v>
      </c>
    </row>
    <row r="29" spans="1:10" ht="25.5" customHeight="1" x14ac:dyDescent="0.25">
      <c r="A29" s="65">
        <v>843</v>
      </c>
      <c r="B29" s="34" t="s">
        <v>55</v>
      </c>
      <c r="C29" s="59">
        <v>0</v>
      </c>
      <c r="D29" s="57">
        <v>0</v>
      </c>
      <c r="E29" s="59">
        <v>0</v>
      </c>
      <c r="F29" s="58">
        <v>0</v>
      </c>
      <c r="G29" s="57">
        <f t="shared" si="2"/>
        <v>0</v>
      </c>
      <c r="H29" s="57">
        <f t="shared" si="3"/>
        <v>0</v>
      </c>
      <c r="I29" s="47" t="str">
        <f t="shared" si="4"/>
        <v>задолженность отсутствует</v>
      </c>
      <c r="J29" s="5">
        <f t="shared" si="1"/>
        <v>5</v>
      </c>
    </row>
    <row r="30" spans="1:10" ht="25.5" customHeight="1" x14ac:dyDescent="0.25">
      <c r="A30" s="65" t="s">
        <v>56</v>
      </c>
      <c r="B30" s="34" t="s">
        <v>57</v>
      </c>
      <c r="C30" s="59">
        <v>0</v>
      </c>
      <c r="D30" s="57">
        <v>0</v>
      </c>
      <c r="E30" s="59">
        <v>0</v>
      </c>
      <c r="F30" s="58">
        <v>0</v>
      </c>
      <c r="G30" s="57">
        <f t="shared" si="2"/>
        <v>0</v>
      </c>
      <c r="H30" s="57">
        <f t="shared" si="3"/>
        <v>0</v>
      </c>
      <c r="I30" s="47" t="str">
        <f t="shared" si="4"/>
        <v>задолженность отсутствует</v>
      </c>
      <c r="J30" s="5">
        <f t="shared" si="1"/>
        <v>5</v>
      </c>
    </row>
    <row r="31" spans="1:10" ht="25.5" customHeight="1" x14ac:dyDescent="0.25">
      <c r="A31" s="65">
        <v>846</v>
      </c>
      <c r="B31" s="66" t="s">
        <v>20</v>
      </c>
      <c r="C31" s="59">
        <v>0</v>
      </c>
      <c r="D31" s="57">
        <v>0</v>
      </c>
      <c r="E31" s="59">
        <v>0</v>
      </c>
      <c r="F31" s="58">
        <v>0</v>
      </c>
      <c r="G31" s="57">
        <f t="shared" si="2"/>
        <v>0</v>
      </c>
      <c r="H31" s="57">
        <f t="shared" si="3"/>
        <v>0</v>
      </c>
      <c r="I31" s="47" t="str">
        <f t="shared" si="4"/>
        <v>задолженность отсутствует</v>
      </c>
      <c r="J31" s="5">
        <f t="shared" si="1"/>
        <v>5</v>
      </c>
    </row>
    <row r="32" spans="1:10" ht="25.5" customHeight="1" x14ac:dyDescent="0.25">
      <c r="A32" s="65" t="s">
        <v>58</v>
      </c>
      <c r="B32" s="66" t="s">
        <v>59</v>
      </c>
      <c r="C32" s="59">
        <v>0</v>
      </c>
      <c r="D32" s="57">
        <v>0</v>
      </c>
      <c r="E32" s="59">
        <v>0</v>
      </c>
      <c r="F32" s="58">
        <v>0</v>
      </c>
      <c r="G32" s="57">
        <f t="shared" si="2"/>
        <v>0</v>
      </c>
      <c r="H32" s="57">
        <f t="shared" si="3"/>
        <v>0</v>
      </c>
      <c r="I32" s="47" t="str">
        <f t="shared" si="4"/>
        <v>задолженность отсутствует</v>
      </c>
      <c r="J32" s="5">
        <f t="shared" si="1"/>
        <v>5</v>
      </c>
    </row>
    <row r="33" spans="1:10" ht="25.5" customHeight="1" x14ac:dyDescent="0.25">
      <c r="A33" s="65">
        <v>855</v>
      </c>
      <c r="B33" s="66" t="s">
        <v>21</v>
      </c>
      <c r="C33" s="59">
        <v>0</v>
      </c>
      <c r="D33" s="57">
        <v>0</v>
      </c>
      <c r="E33" s="59">
        <v>0</v>
      </c>
      <c r="F33" s="58">
        <v>0</v>
      </c>
      <c r="G33" s="57">
        <f t="shared" si="2"/>
        <v>0</v>
      </c>
      <c r="H33" s="57">
        <f t="shared" si="3"/>
        <v>0</v>
      </c>
      <c r="I33" s="47" t="str">
        <f t="shared" si="4"/>
        <v>задолженность отсутствует</v>
      </c>
      <c r="J33" s="5">
        <f>IF(OR(I33="задолженность отсутствует",I33&lt;-75),5,IF(AND(I33&gt;-75,I33&lt;=-50),4,IF(AND(I33&gt;-50,I33&lt;=-25),3,IF(AND(I33&gt;-25,I33&lt;=-10),2,0))))</f>
        <v>5</v>
      </c>
    </row>
    <row r="34" spans="1:10" ht="25.5" customHeight="1" x14ac:dyDescent="0.25">
      <c r="A34" s="65">
        <v>856</v>
      </c>
      <c r="B34" s="66" t="s">
        <v>22</v>
      </c>
      <c r="C34" s="59">
        <v>0</v>
      </c>
      <c r="D34" s="57">
        <v>0</v>
      </c>
      <c r="E34" s="59">
        <v>0</v>
      </c>
      <c r="F34" s="58">
        <v>0</v>
      </c>
      <c r="G34" s="57">
        <f t="shared" si="2"/>
        <v>0</v>
      </c>
      <c r="H34" s="57">
        <f t="shared" si="3"/>
        <v>0</v>
      </c>
      <c r="I34" s="47" t="str">
        <f t="shared" si="4"/>
        <v>задолженность отсутствует</v>
      </c>
      <c r="J34" s="5">
        <f t="shared" ref="J34:J38" si="5">IF(OR(I34="задолженность отсутствует",I34&lt;-75),5,IF(AND(I34&gt;-75,I34&lt;=-50),4,IF(AND(I34&gt;-50,I34&lt;=-25),3,IF(AND(I34&gt;-25,I34&lt;=-10),2,0))))</f>
        <v>5</v>
      </c>
    </row>
    <row r="35" spans="1:10" ht="25.5" customHeight="1" x14ac:dyDescent="0.25">
      <c r="A35" s="65">
        <v>861</v>
      </c>
      <c r="B35" s="66" t="s">
        <v>27</v>
      </c>
      <c r="C35" s="59">
        <v>282710.83</v>
      </c>
      <c r="D35" s="57">
        <v>282710.83</v>
      </c>
      <c r="E35" s="59">
        <v>0</v>
      </c>
      <c r="F35" s="58">
        <v>0</v>
      </c>
      <c r="G35" s="57">
        <f t="shared" si="2"/>
        <v>282710.83</v>
      </c>
      <c r="H35" s="57">
        <f t="shared" si="3"/>
        <v>282710.83</v>
      </c>
      <c r="I35" s="47">
        <f t="shared" si="4"/>
        <v>0</v>
      </c>
      <c r="J35" s="5">
        <f t="shared" si="5"/>
        <v>0</v>
      </c>
    </row>
    <row r="36" spans="1:10" ht="25.5" customHeight="1" x14ac:dyDescent="0.25">
      <c r="A36" s="65">
        <v>863</v>
      </c>
      <c r="B36" s="66" t="s">
        <v>23</v>
      </c>
      <c r="C36" s="59">
        <v>57422.720000000001</v>
      </c>
      <c r="D36" s="57">
        <v>57422.720000000001</v>
      </c>
      <c r="E36" s="59">
        <v>0</v>
      </c>
      <c r="F36" s="58">
        <v>0</v>
      </c>
      <c r="G36" s="57">
        <f t="shared" si="2"/>
        <v>57422.720000000001</v>
      </c>
      <c r="H36" s="57">
        <f t="shared" si="3"/>
        <v>57422.720000000001</v>
      </c>
      <c r="I36" s="47">
        <f t="shared" si="4"/>
        <v>0</v>
      </c>
      <c r="J36" s="5">
        <f t="shared" si="5"/>
        <v>0</v>
      </c>
    </row>
    <row r="37" spans="1:10" ht="25.5" customHeight="1" x14ac:dyDescent="0.25">
      <c r="A37" s="65">
        <v>875</v>
      </c>
      <c r="B37" s="66" t="s">
        <v>24</v>
      </c>
      <c r="C37" s="59">
        <v>0</v>
      </c>
      <c r="D37" s="57">
        <v>0</v>
      </c>
      <c r="E37" s="59">
        <v>0</v>
      </c>
      <c r="F37" s="58">
        <v>0</v>
      </c>
      <c r="G37" s="57">
        <f t="shared" si="2"/>
        <v>0</v>
      </c>
      <c r="H37" s="57">
        <f t="shared" si="3"/>
        <v>0</v>
      </c>
      <c r="I37" s="47" t="str">
        <f t="shared" si="4"/>
        <v>задолженность отсутствует</v>
      </c>
      <c r="J37" s="5">
        <f t="shared" si="5"/>
        <v>5</v>
      </c>
    </row>
    <row r="38" spans="1:10" ht="25.5" customHeight="1" x14ac:dyDescent="0.25">
      <c r="A38" s="65">
        <v>880</v>
      </c>
      <c r="B38" s="34" t="s">
        <v>60</v>
      </c>
      <c r="C38" s="59">
        <v>0</v>
      </c>
      <c r="D38" s="57">
        <v>0</v>
      </c>
      <c r="E38" s="59">
        <v>0</v>
      </c>
      <c r="F38" s="58">
        <v>0</v>
      </c>
      <c r="G38" s="57">
        <f t="shared" si="2"/>
        <v>0</v>
      </c>
      <c r="H38" s="57">
        <f t="shared" si="3"/>
        <v>0</v>
      </c>
      <c r="I38" s="47" t="str">
        <f t="shared" si="4"/>
        <v>задолженность отсутствует</v>
      </c>
      <c r="J38" s="5">
        <f t="shared" si="5"/>
        <v>5</v>
      </c>
    </row>
    <row r="39" spans="1:10" ht="25.5" customHeight="1" x14ac:dyDescent="0.25">
      <c r="A39" s="65">
        <v>886</v>
      </c>
      <c r="B39" s="34" t="s">
        <v>25</v>
      </c>
      <c r="C39" s="59">
        <v>0</v>
      </c>
      <c r="D39" s="57">
        <v>0</v>
      </c>
      <c r="E39" s="59">
        <v>0</v>
      </c>
      <c r="F39" s="58">
        <v>0</v>
      </c>
      <c r="G39" s="57">
        <f t="shared" ref="G39:G40" si="6">C39-E39</f>
        <v>0</v>
      </c>
      <c r="H39" s="57">
        <f t="shared" ref="H39:H40" si="7">D39-F39</f>
        <v>0</v>
      </c>
      <c r="I39" s="47" t="str">
        <f t="shared" ref="I39:I40" si="8">IF(H39=0,"задолженность отсутствует",IF(AND(G39=0,H39&gt;0),100,(H39-G39)/G39*100))</f>
        <v>задолженность отсутствует</v>
      </c>
      <c r="J39" s="5">
        <f t="shared" ref="J39:J40" si="9">IF(OR(I39="задолженность отсутствует",I39&lt;-75),5,IF(AND(I39&gt;-75,I39&lt;=-50),4,IF(AND(I39&gt;-50,I39&lt;=-25),3,IF(AND(I39&gt;-25,I39&lt;=-10),2,0))))</f>
        <v>5</v>
      </c>
    </row>
    <row r="40" spans="1:10" ht="25.5" customHeight="1" x14ac:dyDescent="0.25">
      <c r="A40" s="65">
        <v>892</v>
      </c>
      <c r="B40" s="34" t="s">
        <v>61</v>
      </c>
      <c r="C40" s="59">
        <v>47014</v>
      </c>
      <c r="D40" s="57">
        <v>0</v>
      </c>
      <c r="E40" s="59">
        <v>0</v>
      </c>
      <c r="F40" s="58">
        <v>0</v>
      </c>
      <c r="G40" s="57">
        <f t="shared" si="6"/>
        <v>47014</v>
      </c>
      <c r="H40" s="57">
        <f t="shared" si="7"/>
        <v>0</v>
      </c>
      <c r="I40" s="47" t="str">
        <f t="shared" si="8"/>
        <v>задолженность отсутствует</v>
      </c>
      <c r="J40" s="5">
        <f t="shared" si="9"/>
        <v>5</v>
      </c>
    </row>
    <row r="41" spans="1:10" x14ac:dyDescent="0.25">
      <c r="A41" s="12"/>
      <c r="B41" s="12"/>
    </row>
    <row r="42" spans="1:10" x14ac:dyDescent="0.25">
      <c r="A42" s="12"/>
      <c r="B42" s="12"/>
    </row>
    <row r="43" spans="1:10" x14ac:dyDescent="0.25">
      <c r="A43" s="12"/>
      <c r="B43" s="12"/>
    </row>
    <row r="44" spans="1:10" x14ac:dyDescent="0.25">
      <c r="A44" s="12"/>
      <c r="B44" s="12"/>
    </row>
    <row r="45" spans="1:10" x14ac:dyDescent="0.25">
      <c r="A45" s="12"/>
      <c r="B45" s="12"/>
    </row>
    <row r="46" spans="1:10" x14ac:dyDescent="0.25">
      <c r="A46" s="12"/>
      <c r="B46" s="12"/>
    </row>
    <row r="47" spans="1:10" x14ac:dyDescent="0.25">
      <c r="A47" s="12"/>
      <c r="B47" s="12"/>
      <c r="C47" s="27"/>
      <c r="D47" s="27"/>
      <c r="E47" s="12"/>
      <c r="F47" s="12"/>
      <c r="G47" s="143"/>
      <c r="H47" s="143"/>
    </row>
    <row r="48" spans="1:10" x14ac:dyDescent="0.25">
      <c r="A48" s="12"/>
      <c r="B48" s="12"/>
      <c r="C48" s="27"/>
      <c r="D48" s="27"/>
      <c r="E48" s="12"/>
      <c r="F48" s="12"/>
      <c r="G48" s="143"/>
      <c r="H48" s="143"/>
    </row>
    <row r="49" spans="1:8" x14ac:dyDescent="0.25">
      <c r="A49" s="12"/>
      <c r="B49" s="12"/>
      <c r="C49" s="27"/>
      <c r="D49" s="27"/>
      <c r="E49" s="12"/>
      <c r="F49" s="12"/>
      <c r="G49" s="143"/>
      <c r="H49" s="143"/>
    </row>
    <row r="50" spans="1:8" x14ac:dyDescent="0.25">
      <c r="A50" s="12"/>
      <c r="B50" s="12"/>
      <c r="C50" s="27"/>
      <c r="D50" s="27"/>
      <c r="E50" s="12"/>
      <c r="F50" s="12"/>
      <c r="G50" s="143"/>
      <c r="H50" s="143"/>
    </row>
    <row r="51" spans="1:8" x14ac:dyDescent="0.25">
      <c r="A51" s="12"/>
      <c r="B51" s="12"/>
      <c r="C51" s="27"/>
      <c r="D51" s="27"/>
      <c r="E51" s="12"/>
      <c r="F51" s="12"/>
      <c r="G51" s="143"/>
      <c r="H51" s="143"/>
    </row>
    <row r="52" spans="1:8" x14ac:dyDescent="0.25">
      <c r="A52" s="12"/>
      <c r="B52" s="12"/>
      <c r="C52" s="27"/>
      <c r="D52" s="27"/>
      <c r="E52" s="12"/>
      <c r="F52" s="12"/>
      <c r="G52" s="143"/>
      <c r="H52" s="143"/>
    </row>
    <row r="53" spans="1:8" x14ac:dyDescent="0.25">
      <c r="A53" s="12"/>
      <c r="B53" s="12"/>
      <c r="C53" s="27"/>
      <c r="D53" s="27"/>
      <c r="E53" s="12"/>
      <c r="F53" s="12"/>
      <c r="G53" s="143"/>
      <c r="H53" s="143"/>
    </row>
    <row r="54" spans="1:8" x14ac:dyDescent="0.25">
      <c r="A54" s="20"/>
      <c r="B54" s="20"/>
      <c r="C54" s="28"/>
      <c r="D54" s="28"/>
      <c r="E54" s="20"/>
      <c r="F54" s="20"/>
      <c r="G54" s="144"/>
      <c r="H54" s="144"/>
    </row>
    <row r="55" spans="1:8" x14ac:dyDescent="0.25">
      <c r="A55" s="20"/>
      <c r="B55" s="20"/>
      <c r="C55" s="28"/>
      <c r="D55" s="28"/>
      <c r="E55" s="20"/>
      <c r="F55" s="20"/>
      <c r="G55" s="144"/>
      <c r="H55" s="144"/>
    </row>
    <row r="56" spans="1:8" x14ac:dyDescent="0.25">
      <c r="A56" s="20"/>
      <c r="B56" s="20"/>
      <c r="C56" s="28"/>
      <c r="D56" s="28"/>
      <c r="E56" s="20"/>
      <c r="F56" s="20"/>
      <c r="G56" s="144"/>
      <c r="H56" s="144"/>
    </row>
    <row r="57" spans="1:8" x14ac:dyDescent="0.25">
      <c r="A57" s="20"/>
      <c r="B57" s="20"/>
      <c r="C57" s="28"/>
      <c r="D57" s="28"/>
      <c r="E57" s="20"/>
      <c r="F57" s="20"/>
      <c r="G57" s="144"/>
      <c r="H57" s="144"/>
    </row>
    <row r="58" spans="1:8" x14ac:dyDescent="0.25">
      <c r="A58" s="20"/>
      <c r="B58" s="20"/>
      <c r="C58" s="28"/>
      <c r="D58" s="28"/>
      <c r="E58" s="20"/>
      <c r="F58" s="20"/>
      <c r="G58" s="144"/>
      <c r="H58" s="144"/>
    </row>
    <row r="59" spans="1:8" x14ac:dyDescent="0.25">
      <c r="A59" s="20"/>
      <c r="B59" s="20"/>
      <c r="C59" s="28"/>
      <c r="D59" s="28"/>
      <c r="E59" s="20"/>
      <c r="F59" s="20"/>
      <c r="G59" s="144"/>
      <c r="H59" s="144"/>
    </row>
    <row r="60" spans="1:8" x14ac:dyDescent="0.25">
      <c r="A60" s="20"/>
      <c r="B60" s="20"/>
      <c r="C60" s="28"/>
      <c r="D60" s="28"/>
      <c r="E60" s="20"/>
      <c r="F60" s="20"/>
      <c r="G60" s="144"/>
      <c r="H60" s="144"/>
    </row>
    <row r="61" spans="1:8" x14ac:dyDescent="0.25">
      <c r="A61" s="20"/>
      <c r="B61" s="20"/>
      <c r="C61" s="28"/>
      <c r="D61" s="28"/>
      <c r="E61" s="20"/>
      <c r="F61" s="20"/>
      <c r="G61" s="144"/>
      <c r="H61" s="144"/>
    </row>
    <row r="62" spans="1:8" x14ac:dyDescent="0.25">
      <c r="A62" s="20"/>
      <c r="B62" s="20"/>
      <c r="C62" s="28"/>
      <c r="D62" s="28"/>
      <c r="E62" s="20"/>
      <c r="F62" s="20"/>
      <c r="G62" s="144"/>
      <c r="H62" s="144"/>
    </row>
    <row r="63" spans="1:8" x14ac:dyDescent="0.25">
      <c r="A63" s="20"/>
      <c r="B63" s="20"/>
      <c r="C63" s="28"/>
      <c r="D63" s="28"/>
      <c r="E63" s="20"/>
      <c r="F63" s="20"/>
      <c r="G63" s="144"/>
      <c r="H63" s="144"/>
    </row>
    <row r="64" spans="1:8" x14ac:dyDescent="0.25">
      <c r="A64" s="20"/>
      <c r="B64" s="20"/>
      <c r="C64" s="28"/>
      <c r="D64" s="28"/>
      <c r="E64" s="20"/>
      <c r="F64" s="20"/>
      <c r="G64" s="144"/>
      <c r="H64" s="144"/>
    </row>
    <row r="65" spans="1:8" x14ac:dyDescent="0.25">
      <c r="A65" s="20"/>
      <c r="B65" s="20"/>
      <c r="C65" s="28"/>
      <c r="D65" s="28"/>
      <c r="E65" s="20"/>
      <c r="F65" s="20"/>
      <c r="G65" s="144"/>
      <c r="H65" s="144"/>
    </row>
    <row r="66" spans="1:8" x14ac:dyDescent="0.25">
      <c r="A66" s="20"/>
      <c r="B66" s="20"/>
      <c r="C66" s="28"/>
      <c r="D66" s="28"/>
      <c r="E66" s="20"/>
      <c r="F66" s="20"/>
      <c r="G66" s="144"/>
      <c r="H66" s="144"/>
    </row>
    <row r="67" spans="1:8" x14ac:dyDescent="0.25">
      <c r="A67" s="20"/>
      <c r="B67" s="20"/>
      <c r="C67" s="28"/>
      <c r="D67" s="28"/>
      <c r="E67" s="20"/>
      <c r="F67" s="20"/>
      <c r="G67" s="144"/>
      <c r="H67" s="144"/>
    </row>
    <row r="68" spans="1:8" x14ac:dyDescent="0.25">
      <c r="A68" s="20"/>
      <c r="B68" s="20"/>
      <c r="C68" s="28"/>
      <c r="D68" s="28"/>
      <c r="E68" s="20"/>
      <c r="F68" s="20"/>
      <c r="G68" s="144"/>
      <c r="H68" s="144"/>
    </row>
    <row r="69" spans="1:8" x14ac:dyDescent="0.25">
      <c r="A69" s="20"/>
      <c r="B69" s="20"/>
      <c r="C69" s="28"/>
      <c r="D69" s="28"/>
      <c r="E69" s="20"/>
      <c r="F69" s="20"/>
      <c r="G69" s="144"/>
      <c r="H69" s="144"/>
    </row>
    <row r="70" spans="1:8" x14ac:dyDescent="0.25">
      <c r="A70" s="20"/>
      <c r="B70" s="20"/>
      <c r="C70" s="28"/>
      <c r="D70" s="28"/>
      <c r="E70" s="20"/>
      <c r="F70" s="20"/>
      <c r="G70" s="144"/>
      <c r="H70" s="144"/>
    </row>
    <row r="71" spans="1:8" x14ac:dyDescent="0.25">
      <c r="A71" s="20"/>
      <c r="B71" s="20"/>
      <c r="C71" s="28"/>
      <c r="D71" s="28"/>
      <c r="E71" s="20"/>
      <c r="F71" s="20"/>
      <c r="G71" s="144"/>
      <c r="H71" s="144"/>
    </row>
    <row r="72" spans="1:8" x14ac:dyDescent="0.25">
      <c r="A72" s="20"/>
      <c r="B72" s="20"/>
      <c r="C72" s="28"/>
      <c r="D72" s="28"/>
      <c r="E72" s="20"/>
      <c r="F72" s="20"/>
      <c r="G72" s="144"/>
      <c r="H72" s="144"/>
    </row>
    <row r="73" spans="1:8" x14ac:dyDescent="0.25">
      <c r="A73" s="20"/>
      <c r="B73" s="20"/>
      <c r="C73" s="28"/>
      <c r="D73" s="28"/>
      <c r="E73" s="20"/>
      <c r="F73" s="20"/>
      <c r="G73" s="144"/>
      <c r="H73" s="144"/>
    </row>
    <row r="74" spans="1:8" x14ac:dyDescent="0.25">
      <c r="A74" s="20"/>
      <c r="B74" s="20"/>
      <c r="C74" s="28"/>
      <c r="D74" s="28"/>
      <c r="E74" s="20"/>
      <c r="F74" s="20"/>
      <c r="G74" s="144"/>
      <c r="H74" s="144"/>
    </row>
  </sheetData>
  <mergeCells count="4">
    <mergeCell ref="C4:F4"/>
    <mergeCell ref="C1:D1"/>
    <mergeCell ref="E1:F1"/>
    <mergeCell ref="G1:H1"/>
  </mergeCells>
  <phoneticPr fontId="11" type="noConversion"/>
  <printOptions gridLines="1"/>
  <pageMargins left="0.70866141732283472" right="0.70866141732283472" top="0.15748031496062992" bottom="0.15748031496062992" header="0.15748031496062992" footer="0.15748031496062992"/>
  <pageSetup paperSize="9" scale="61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Свод по группе 2</vt:lpstr>
      <vt:lpstr>2.1</vt:lpstr>
      <vt:lpstr>2.2</vt:lpstr>
      <vt:lpstr>2.5</vt:lpstr>
      <vt:lpstr>2.6</vt:lpstr>
      <vt:lpstr>'2.1'!Заголовки_для_печати</vt:lpstr>
      <vt:lpstr>'2.2'!Заголовки_для_печати</vt:lpstr>
      <vt:lpstr>'2.5'!Заголовки_для_печати</vt:lpstr>
      <vt:lpstr>'2.6'!Заголовки_для_печати</vt:lpstr>
      <vt:lpstr>'Свод по группе 2'!Заголовки_для_печати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Шейдина Ольга Васильевна</cp:lastModifiedBy>
  <cp:lastPrinted>2013-04-30T09:37:28Z</cp:lastPrinted>
  <dcterms:created xsi:type="dcterms:W3CDTF">2012-03-26T05:12:16Z</dcterms:created>
  <dcterms:modified xsi:type="dcterms:W3CDTF">2013-08-01T04:48:02Z</dcterms:modified>
</cp:coreProperties>
</file>